
<file path=[Content_Types].xml><?xml version="1.0" encoding="utf-8"?>
<Types xmlns="http://schemas.openxmlformats.org/package/2006/content-types">
  <Default Extension="bin" ContentType="application/vnd.openxmlformats-officedocument.spreadsheetml.printerSettings"/>
  <Override PartName="/xl/drawings/drawing9.xml" ContentType="application/vnd.openxmlformats-officedocument.drawing+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jpeg" ContentType="image/jpeg"/>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filterPrivacy="1" defaultThemeVersion="124226"/>
  <bookViews>
    <workbookView xWindow="450" yWindow="615" windowWidth="20775" windowHeight="11445" firstSheet="3" activeTab="6"/>
  </bookViews>
  <sheets>
    <sheet name="ORCAMENTO" sheetId="1" r:id="rId1"/>
    <sheet name="CUSTO DIRETO" sheetId="2" r:id="rId2"/>
    <sheet name="RESUMO" sheetId="3" r:id="rId3"/>
    <sheet name="COMPOSICOES" sheetId="4" r:id="rId4"/>
    <sheet name="COMPOSICOES PROPRIAS" sheetId="5" r:id="rId5"/>
    <sheet name="COMPOSICOES AUXILIARES" sheetId="6" r:id="rId6"/>
    <sheet name="CRONOGRAMA" sheetId="7" r:id="rId7"/>
    <sheet name="BDI" sheetId="8" r:id="rId8"/>
    <sheet name="ENCARGOS SOCIAIS" sheetId="9" r:id="rId9"/>
  </sheets>
  <definedNames>
    <definedName name="_xlnm.Print_Area" localSheetId="6">CRONOGRAMA!$A$1:$G$16</definedName>
    <definedName name="JR_PAGE_ANCHOR_0_1">ORCAMENTO!$A$1</definedName>
    <definedName name="JR_PAGE_ANCHOR_1_1">'CUSTO DIRETO'!$A$1</definedName>
    <definedName name="JR_PAGE_ANCHOR_2_1">RESUMO!$A$1</definedName>
    <definedName name="JR_PAGE_ANCHOR_3_1">COMPOSICOES!$A$1</definedName>
    <definedName name="JR_PAGE_ANCHOR_4_1">'COMPOSICOES PROPRIAS'!$A$1</definedName>
    <definedName name="JR_PAGE_ANCHOR_5_1">'COMPOSICOES AUXILIARES'!$A$1</definedName>
    <definedName name="JR_PAGE_ANCHOR_6_1">CRONOGRAMA!$A$1</definedName>
    <definedName name="JR_PAGE_ANCHOR_7_1">BDI!$A$1</definedName>
    <definedName name="JR_PAGE_ANCHOR_8_1">'ENCARGOS SOCIAIS'!$A$1</definedName>
  </definedNames>
  <calcPr calcId="101716"/>
</workbook>
</file>

<file path=xl/calcChain.xml><?xml version="1.0" encoding="utf-8"?>
<calcChain xmlns="http://schemas.openxmlformats.org/spreadsheetml/2006/main">
  <c r="E13" i="7"/>
  <c r="D13"/>
  <c r="F13"/>
  <c r="F3"/>
  <c r="F4"/>
  <c r="F5"/>
  <c r="F6"/>
  <c r="F7"/>
  <c r="F8"/>
  <c r="F11"/>
  <c r="F12"/>
  <c r="F10"/>
  <c r="F9"/>
  <c r="E10"/>
  <c r="E9"/>
  <c r="D10"/>
</calcChain>
</file>

<file path=xl/sharedStrings.xml><?xml version="1.0" encoding="utf-8"?>
<sst xmlns="http://schemas.openxmlformats.org/spreadsheetml/2006/main" count="2683" uniqueCount="659">
  <si>
    <r>
      <rPr>
        <b/>
        <sz val="7"/>
        <rFont val="Arial"/>
      </rPr>
      <t>ITEM</t>
    </r>
  </si>
  <si>
    <r>
      <rPr>
        <b/>
        <sz val="7"/>
        <rFont val="Arial"/>
      </rPr>
      <t>CÓDIGO</t>
    </r>
  </si>
  <si>
    <r>
      <rPr>
        <b/>
        <sz val="7"/>
        <rFont val="Arial"/>
      </rPr>
      <t>DESCRIÇÃO</t>
    </r>
  </si>
  <si>
    <r>
      <rPr>
        <b/>
        <sz val="7"/>
        <rFont val="Arial"/>
      </rPr>
      <t>FONTE</t>
    </r>
  </si>
  <si>
    <r>
      <rPr>
        <b/>
        <sz val="7"/>
        <rFont val="Arial"/>
      </rPr>
      <t>UND</t>
    </r>
  </si>
  <si>
    <r>
      <rPr>
        <b/>
        <sz val="7"/>
        <rFont val="Arial"/>
      </rPr>
      <t>QTD</t>
    </r>
  </si>
  <si>
    <r>
      <rPr>
        <b/>
        <sz val="7"/>
        <rFont val="Arial"/>
      </rPr>
      <t>PREÇO UNITÁRIO R$</t>
    </r>
  </si>
  <si>
    <r>
      <rPr>
        <b/>
        <sz val="7"/>
        <rFont val="Arial"/>
      </rPr>
      <t>PREÇO
TOTAL R$</t>
    </r>
  </si>
  <si>
    <r>
      <rPr>
        <b/>
        <sz val="7"/>
        <rFont val="Arial"/>
      </rPr>
      <t>SEM BDI</t>
    </r>
  </si>
  <si>
    <r>
      <rPr>
        <b/>
        <sz val="7"/>
        <rFont val="Arial"/>
      </rPr>
      <t>BDI</t>
    </r>
  </si>
  <si>
    <r>
      <rPr>
        <b/>
        <sz val="7"/>
        <rFont val="Arial"/>
      </rPr>
      <t>COM BDI</t>
    </r>
  </si>
  <si>
    <r>
      <rPr>
        <b/>
        <sz val="8"/>
        <rFont val="Arial"/>
      </rPr>
      <t>1</t>
    </r>
  </si>
  <si>
    <r>
      <rPr>
        <b/>
        <sz val="8"/>
        <rFont val="Arial"/>
      </rPr>
      <t>Serviços Iniciais</t>
    </r>
  </si>
  <si>
    <r>
      <rPr>
        <sz val="8"/>
        <rFont val="Arial"/>
      </rPr>
      <t>1.1</t>
    </r>
  </si>
  <si>
    <r>
      <rPr>
        <sz val="8"/>
        <rFont val="Arial"/>
      </rPr>
      <t>74209/001</t>
    </r>
  </si>
  <si>
    <r>
      <rPr>
        <sz val="8"/>
        <rFont val="Arial"/>
      </rPr>
      <t>PLACA DE OBRA EM CHAPA DE ACO GALVANIZADO</t>
    </r>
  </si>
  <si>
    <r>
      <rPr>
        <sz val="8"/>
        <rFont val="Arial"/>
      </rPr>
      <t>SINAPI</t>
    </r>
  </si>
  <si>
    <r>
      <rPr>
        <sz val="8"/>
        <rFont val="Arial"/>
      </rPr>
      <t>M2</t>
    </r>
  </si>
  <si>
    <r>
      <rPr>
        <sz val="8"/>
        <rFont val="Arial"/>
      </rPr>
      <t>1.2</t>
    </r>
  </si>
  <si>
    <r>
      <rPr>
        <sz val="8"/>
        <rFont val="Arial"/>
      </rPr>
      <t>74220/001</t>
    </r>
  </si>
  <si>
    <r>
      <rPr>
        <sz val="8"/>
        <rFont val="Arial"/>
      </rPr>
      <t>TAPUME DE CHAPA DE MADEIRA COMPENSADA, E= 6MM, COM PINTURA A CAL E REAPROVEITAMENTO DE 2X</t>
    </r>
  </si>
  <si>
    <r>
      <rPr>
        <sz val="8"/>
        <rFont val="Arial"/>
      </rPr>
      <t>1.3</t>
    </r>
  </si>
  <si>
    <r>
      <rPr>
        <sz val="8"/>
        <rFont val="Arial"/>
      </rPr>
      <t>00037524</t>
    </r>
  </si>
  <si>
    <r>
      <rPr>
        <sz val="8"/>
        <rFont val="Arial"/>
      </rPr>
      <t>TELA PLASTICA LARANJA, TIPO TAPUME PARA SINALIZACAO, MALHA RETANGULAR, ROLO1.20 X 50 M (L X C)</t>
    </r>
  </si>
  <si>
    <r>
      <rPr>
        <sz val="8"/>
        <rFont val="Arial"/>
      </rPr>
      <t>M</t>
    </r>
  </si>
  <si>
    <r>
      <rPr>
        <b/>
        <sz val="8"/>
        <rFont val="Arial"/>
      </rPr>
      <t>2</t>
    </r>
  </si>
  <si>
    <r>
      <rPr>
        <b/>
        <sz val="8"/>
        <rFont val="Arial"/>
      </rPr>
      <t>Reparo Estrutural</t>
    </r>
  </si>
  <si>
    <r>
      <rPr>
        <sz val="8"/>
        <rFont val="Arial"/>
      </rPr>
      <t>2.1</t>
    </r>
  </si>
  <si>
    <r>
      <rPr>
        <sz val="8"/>
        <rFont val="Arial"/>
      </rPr>
      <t>73806/001</t>
    </r>
  </si>
  <si>
    <r>
      <rPr>
        <sz val="8"/>
        <rFont val="Arial"/>
      </rPr>
      <t>LIMPEZA DE SUPERFICIES COM JATO DE ALTA PRESSAO DE AR E AGUA</t>
    </r>
  </si>
  <si>
    <r>
      <rPr>
        <sz val="8"/>
        <rFont val="Arial"/>
      </rPr>
      <t>2.2</t>
    </r>
  </si>
  <si>
    <r>
      <rPr>
        <sz val="8"/>
        <rFont val="Arial"/>
      </rPr>
      <t>84152</t>
    </r>
  </si>
  <si>
    <r>
      <rPr>
        <sz val="8"/>
        <rFont val="Arial"/>
      </rPr>
      <t>DEMOLICAO MANUAL CONCRETO ARMADO (PILAR / VIGA / LAJE) - INCL EMPILHACAO LATERAL NO CANTEIRO</t>
    </r>
  </si>
  <si>
    <r>
      <rPr>
        <sz val="8"/>
        <rFont val="Arial"/>
      </rPr>
      <t>M3</t>
    </r>
  </si>
  <si>
    <r>
      <rPr>
        <sz val="8"/>
        <rFont val="Arial"/>
      </rPr>
      <t>2.3</t>
    </r>
  </si>
  <si>
    <r>
      <rPr>
        <sz val="8"/>
        <rFont val="Arial"/>
      </rPr>
      <t>83730</t>
    </r>
  </si>
  <si>
    <r>
      <rPr>
        <sz val="8"/>
        <rFont val="Arial"/>
      </rPr>
      <t>REPARO ESTRUTURAL DE ESTRUTURAS DE CONCRETO COM ARGAMASSA POLIMERICA DE ALTO DESEMPENHO, E=2 CM</t>
    </r>
  </si>
  <si>
    <r>
      <rPr>
        <sz val="8"/>
        <rFont val="Arial"/>
      </rPr>
      <t>2.4</t>
    </r>
  </si>
  <si>
    <r>
      <rPr>
        <sz val="8"/>
        <rFont val="Arial"/>
      </rPr>
      <t>74190/001</t>
    </r>
  </si>
  <si>
    <r>
      <rPr>
        <sz val="8"/>
        <rFont val="Arial"/>
      </rPr>
      <t>IMPERMEABILIZACAO DE SUPERFICIE COM MASTIQUE BETUMINOSO A FRIO, POR AREA.</t>
    </r>
  </si>
  <si>
    <r>
      <rPr>
        <sz val="8"/>
        <rFont val="Arial"/>
      </rPr>
      <t>2.5</t>
    </r>
  </si>
  <si>
    <r>
      <rPr>
        <sz val="8"/>
        <rFont val="Arial"/>
      </rPr>
      <t>00011622</t>
    </r>
  </si>
  <si>
    <r>
      <rPr>
        <sz val="8"/>
        <rFont val="Arial"/>
      </rPr>
      <t>SELANTE A BASE DE ALCATRAO E POLIURETANO PARA JUNTAS HORIZONTAIS</t>
    </r>
  </si>
  <si>
    <r>
      <rPr>
        <sz val="8"/>
        <rFont val="Arial"/>
      </rPr>
      <t>KG</t>
    </r>
  </si>
  <si>
    <r>
      <rPr>
        <sz val="8"/>
        <rFont val="Arial"/>
      </rPr>
      <t>2.6</t>
    </r>
  </si>
  <si>
    <r>
      <rPr>
        <sz val="8"/>
        <rFont val="Arial"/>
      </rPr>
      <t>73802/001</t>
    </r>
  </si>
  <si>
    <r>
      <rPr>
        <sz val="8"/>
        <rFont val="Arial"/>
      </rPr>
      <t>DEMOLICAO DE REVESTIMENTO DE ARGAMASSA DE CAL E AREIA</t>
    </r>
  </si>
  <si>
    <r>
      <rPr>
        <b/>
        <sz val="8"/>
        <rFont val="Arial"/>
      </rPr>
      <t>3</t>
    </r>
  </si>
  <si>
    <r>
      <rPr>
        <b/>
        <sz val="8"/>
        <rFont val="Arial"/>
      </rPr>
      <t>Impermeabilização</t>
    </r>
  </si>
  <si>
    <r>
      <rPr>
        <sz val="8"/>
        <rFont val="Arial"/>
      </rPr>
      <t>3.1</t>
    </r>
  </si>
  <si>
    <r>
      <rPr>
        <sz val="8"/>
        <rFont val="Arial"/>
      </rPr>
      <t>73753/001</t>
    </r>
  </si>
  <si>
    <r>
      <rPr>
        <sz val="8"/>
        <rFont val="Arial"/>
      </rPr>
      <t>IMPERMEABILIZACAO DE SUPERFICIE COM MANTA ASFALTICA PROTEGIDA COM FILME DE ALUMINIO GOFRADO (DE ESPESSURA 0,8MM), INCLUSA APLICACAO DE EMULSAO ASFALTICA, E=3MM.</t>
    </r>
  </si>
  <si>
    <r>
      <rPr>
        <sz val="8"/>
        <rFont val="Arial"/>
      </rPr>
      <t>3.2</t>
    </r>
  </si>
  <si>
    <r>
      <rPr>
        <sz val="8"/>
        <rFont val="Arial"/>
      </rPr>
      <t>83740</t>
    </r>
  </si>
  <si>
    <r>
      <rPr>
        <sz val="8"/>
        <rFont val="Arial"/>
      </rPr>
      <t>IMPERMEABILIZACAO COM VÉU DE POLIESTER</t>
    </r>
  </si>
  <si>
    <r>
      <rPr>
        <sz val="8"/>
        <rFont val="Arial"/>
      </rPr>
      <t>3.3</t>
    </r>
  </si>
  <si>
    <r>
      <rPr>
        <sz val="8"/>
        <rFont val="Arial"/>
      </rPr>
      <t>84660</t>
    </r>
  </si>
  <si>
    <r>
      <rPr>
        <sz val="8"/>
        <rFont val="Arial"/>
      </rPr>
      <t>FUNDO PREPARADOR PRIMER SINTETICO, PARA ESTRUTURA METALICA, UMA DEMÃO,ESPESSURA DE 25 MICRA</t>
    </r>
  </si>
  <si>
    <r>
      <rPr>
        <sz val="8"/>
        <rFont val="Arial"/>
      </rPr>
      <t>3.4</t>
    </r>
  </si>
  <si>
    <r>
      <rPr>
        <sz val="8"/>
        <rFont val="Arial"/>
      </rPr>
      <t>PLEO-81705</t>
    </r>
  </si>
  <si>
    <r>
      <rPr>
        <sz val="8"/>
        <rFont val="Arial"/>
      </rPr>
      <t>PROTECAO IMPERMEABILIZACAO C/PAPEL BETUMADO</t>
    </r>
  </si>
  <si>
    <r>
      <rPr>
        <sz val="8"/>
        <rFont val="Arial"/>
      </rPr>
      <t>PROPRIA</t>
    </r>
  </si>
  <si>
    <r>
      <rPr>
        <b/>
        <sz val="8"/>
        <rFont val="Arial"/>
      </rPr>
      <t>4</t>
    </r>
  </si>
  <si>
    <r>
      <rPr>
        <b/>
        <sz val="8"/>
        <rFont val="Arial"/>
      </rPr>
      <t>Substituição das instalações pluviais</t>
    </r>
  </si>
  <si>
    <r>
      <rPr>
        <sz val="8"/>
        <rFont val="Arial"/>
      </rPr>
      <t>4.1</t>
    </r>
  </si>
  <si>
    <r>
      <rPr>
        <sz val="8"/>
        <rFont val="Arial"/>
      </rPr>
      <t>89491</t>
    </r>
  </si>
  <si>
    <r>
      <rPr>
        <sz val="8"/>
        <rFont val="Arial"/>
      </rPr>
      <t>CAIXA SIFONADA, PVC, DN 150 X 185 X 75 MM, FORNECIDA E INSTALADA EM RAMAIS DE ENCAMINHAMENTO DE ÁGUA PLUVIAL. AF_12/2014_P</t>
    </r>
  </si>
  <si>
    <r>
      <rPr>
        <sz val="8"/>
        <rFont val="Arial"/>
      </rPr>
      <t>UN</t>
    </r>
  </si>
  <si>
    <r>
      <rPr>
        <sz val="8"/>
        <rFont val="Arial"/>
      </rPr>
      <t>4.2</t>
    </r>
  </si>
  <si>
    <r>
      <rPr>
        <sz val="8"/>
        <rFont val="Arial"/>
      </rPr>
      <t>91794</t>
    </r>
  </si>
  <si>
    <r>
      <rPr>
        <sz val="8"/>
        <rFont val="Arial"/>
      </rPr>
      <t>(COMPOSIÇÃO REPRESENTATIVA) DO SERVIÇO DE INST. TUBO PVC, SÉRIE N, ESGOTO PREDIAL, DN 75 MM, (INST. EM RAMAL DE DESCARGA, RAMAL DE ESG. SANITÁRIO, PRUMADA DE ESG. SANITÁRIO OU VENTILAÇÃO), INCL. CONEXÕES, CORTES E FIXAÇÕES, P/ PRÉDIOS. AF_10/2015_P</t>
    </r>
  </si>
  <si>
    <r>
      <rPr>
        <b/>
        <sz val="8"/>
        <rFont val="Arial"/>
      </rPr>
      <t>5</t>
    </r>
  </si>
  <si>
    <r>
      <rPr>
        <b/>
        <sz val="8"/>
        <rFont val="Arial"/>
      </rPr>
      <t>Serviços Finais</t>
    </r>
  </si>
  <si>
    <r>
      <rPr>
        <sz val="8"/>
        <rFont val="Arial"/>
      </rPr>
      <t>5.1</t>
    </r>
  </si>
  <si>
    <r>
      <rPr>
        <sz val="8"/>
        <rFont val="Arial"/>
      </rPr>
      <t>9537</t>
    </r>
  </si>
  <si>
    <r>
      <rPr>
        <sz val="8"/>
        <rFont val="Arial"/>
      </rPr>
      <t>LIMPEZA FINAL DA OBRA</t>
    </r>
  </si>
  <si>
    <r>
      <rPr>
        <b/>
        <sz val="7"/>
        <rFont val="Arial"/>
      </rPr>
      <t>Valor Orçamento (A):</t>
    </r>
  </si>
  <si>
    <r>
      <rPr>
        <sz val="7"/>
        <rFont val="Arial"/>
      </rPr>
      <t>Valor Encargos (B):</t>
    </r>
  </si>
  <si>
    <r>
      <rPr>
        <sz val="7"/>
        <rFont val="Arial"/>
      </rPr>
      <t>Total sem Encargos (A - B):</t>
    </r>
  </si>
  <si>
    <r>
      <rPr>
        <sz val="7"/>
        <rFont val="Arial"/>
      </rPr>
      <t>Valor BDI (C):</t>
    </r>
  </si>
  <si>
    <r>
      <rPr>
        <sz val="7"/>
        <rFont val="Arial"/>
      </rPr>
      <t>Valor BDI Diferenciado (D):</t>
    </r>
  </si>
  <si>
    <r>
      <rPr>
        <b/>
        <sz val="7"/>
        <rFont val="Arial"/>
      </rPr>
      <t>Valor Total (A + C + D):</t>
    </r>
  </si>
  <si>
    <r>
      <rPr>
        <b/>
        <sz val="8"/>
        <rFont val="Arial"/>
      </rPr>
      <t>Oitenta e Cinco Mil Duzentos e Oitenta e Sete reais e Oitenta e Quatro centavos</t>
    </r>
  </si>
  <si>
    <r>
      <rPr>
        <b/>
        <sz val="8"/>
        <rFont val="Arial"/>
      </rPr>
      <t>ITEM</t>
    </r>
  </si>
  <si>
    <r>
      <rPr>
        <b/>
        <sz val="8"/>
        <rFont val="Arial"/>
      </rPr>
      <t>CÓDIGO</t>
    </r>
  </si>
  <si>
    <r>
      <rPr>
        <b/>
        <sz val="8"/>
        <rFont val="Arial"/>
      </rPr>
      <t>DESCRIÇÃO</t>
    </r>
  </si>
  <si>
    <r>
      <rPr>
        <b/>
        <sz val="8"/>
        <rFont val="Arial"/>
      </rPr>
      <t>FONTE</t>
    </r>
  </si>
  <si>
    <r>
      <rPr>
        <b/>
        <sz val="8"/>
        <rFont val="Arial"/>
      </rPr>
      <t>UNIDADE</t>
    </r>
  </si>
  <si>
    <r>
      <rPr>
        <b/>
        <sz val="8"/>
        <rFont val="Arial"/>
      </rPr>
      <t>QTD</t>
    </r>
  </si>
  <si>
    <r>
      <rPr>
        <b/>
        <sz val="8"/>
        <rFont val="Arial"/>
      </rPr>
      <t>PREÇO
UNITÁRIO (R$)</t>
    </r>
  </si>
  <si>
    <r>
      <rPr>
        <b/>
        <sz val="8"/>
        <rFont val="Arial"/>
      </rPr>
      <t>CUSTO DIRETO (R$)</t>
    </r>
  </si>
  <si>
    <r>
      <rPr>
        <b/>
        <sz val="8"/>
        <rFont val="Arial"/>
      </rPr>
      <t>PREÇO
TOTAL (R$)</t>
    </r>
  </si>
  <si>
    <r>
      <rPr>
        <b/>
        <sz val="7"/>
        <rFont val="Arial"/>
      </rPr>
      <t>MÃO DE OBRA</t>
    </r>
  </si>
  <si>
    <r>
      <rPr>
        <b/>
        <sz val="7"/>
        <rFont val="Arial"/>
      </rPr>
      <t>MATERIAL</t>
    </r>
  </si>
  <si>
    <r>
      <rPr>
        <b/>
        <sz val="7"/>
        <rFont val="Arial"/>
      </rPr>
      <t>OUTROS</t>
    </r>
  </si>
  <si>
    <r>
      <rPr>
        <sz val="7"/>
        <rFont val="Arial"/>
      </rPr>
      <t>74209/001</t>
    </r>
  </si>
  <si>
    <r>
      <rPr>
        <sz val="7"/>
        <rFont val="Arial"/>
      </rPr>
      <t>SINAPI</t>
    </r>
  </si>
  <si>
    <r>
      <rPr>
        <sz val="7"/>
        <rFont val="Arial"/>
      </rPr>
      <t>74220/001</t>
    </r>
  </si>
  <si>
    <r>
      <rPr>
        <sz val="7"/>
        <rFont val="Arial"/>
      </rPr>
      <t>00037524</t>
    </r>
  </si>
  <si>
    <r>
      <rPr>
        <sz val="7"/>
        <rFont val="Arial"/>
      </rPr>
      <t>73806/001</t>
    </r>
  </si>
  <si>
    <r>
      <rPr>
        <sz val="7"/>
        <rFont val="Arial"/>
      </rPr>
      <t>84152</t>
    </r>
  </si>
  <si>
    <r>
      <rPr>
        <sz val="7"/>
        <rFont val="Arial"/>
      </rPr>
      <t>83730</t>
    </r>
  </si>
  <si>
    <r>
      <rPr>
        <sz val="7"/>
        <rFont val="Arial"/>
      </rPr>
      <t>74190/001</t>
    </r>
  </si>
  <si>
    <r>
      <rPr>
        <sz val="7"/>
        <rFont val="Arial"/>
      </rPr>
      <t>00011622</t>
    </r>
  </si>
  <si>
    <r>
      <rPr>
        <sz val="7"/>
        <rFont val="Arial"/>
      </rPr>
      <t>73802/001</t>
    </r>
  </si>
  <si>
    <r>
      <rPr>
        <sz val="7"/>
        <rFont val="Arial"/>
      </rPr>
      <t>73753/001</t>
    </r>
  </si>
  <si>
    <r>
      <rPr>
        <sz val="7"/>
        <rFont val="Arial"/>
      </rPr>
      <t>83740</t>
    </r>
  </si>
  <si>
    <r>
      <rPr>
        <sz val="7"/>
        <rFont val="Arial"/>
      </rPr>
      <t>84660</t>
    </r>
  </si>
  <si>
    <r>
      <rPr>
        <sz val="7"/>
        <rFont val="Arial"/>
      </rPr>
      <t>PLEO-81705</t>
    </r>
  </si>
  <si>
    <r>
      <rPr>
        <sz val="7"/>
        <rFont val="Arial"/>
      </rPr>
      <t>PROPRIA</t>
    </r>
  </si>
  <si>
    <r>
      <rPr>
        <sz val="7"/>
        <rFont val="Arial"/>
      </rPr>
      <t>89491</t>
    </r>
  </si>
  <si>
    <r>
      <rPr>
        <sz val="7"/>
        <rFont val="Arial"/>
      </rPr>
      <t>91794</t>
    </r>
  </si>
  <si>
    <r>
      <rPr>
        <sz val="7"/>
        <rFont val="Arial"/>
      </rPr>
      <t>9537</t>
    </r>
  </si>
  <si>
    <r>
      <rPr>
        <b/>
        <sz val="8"/>
        <rFont val="Arial"/>
      </rPr>
      <t>TOTAL:</t>
    </r>
  </si>
  <si>
    <r>
      <rPr>
        <b/>
        <sz val="7"/>
        <rFont val="Arial"/>
      </rPr>
      <t>1</t>
    </r>
  </si>
  <si>
    <r>
      <rPr>
        <b/>
        <sz val="7"/>
        <rFont val="Arial"/>
      </rPr>
      <t>2</t>
    </r>
  </si>
  <si>
    <r>
      <rPr>
        <b/>
        <sz val="7"/>
        <rFont val="Arial"/>
      </rPr>
      <t>3</t>
    </r>
  </si>
  <si>
    <r>
      <rPr>
        <b/>
        <sz val="7"/>
        <rFont val="Arial"/>
      </rPr>
      <t>4</t>
    </r>
  </si>
  <si>
    <r>
      <rPr>
        <b/>
        <sz val="7"/>
        <rFont val="Arial"/>
      </rPr>
      <t>5</t>
    </r>
  </si>
  <si>
    <r>
      <rPr>
        <b/>
        <sz val="8"/>
        <rFont val="Arial"/>
      </rPr>
      <t>Valor total do Orçamento</t>
    </r>
  </si>
  <si>
    <r>
      <rPr>
        <b/>
        <sz val="8"/>
        <rFont val="Arial"/>
      </rPr>
      <t>1.1.</t>
    </r>
  </si>
  <si>
    <r>
      <rPr>
        <b/>
        <sz val="8"/>
        <rFont val="Arial"/>
      </rPr>
      <t>74209/001</t>
    </r>
  </si>
  <si>
    <r>
      <rPr>
        <b/>
        <sz val="8"/>
        <rFont val="Arial"/>
      </rPr>
      <t>- PLACA DE OBRA EM CHAPA DE ACO GALVANIZADO (M2)</t>
    </r>
  </si>
  <si>
    <r>
      <rPr>
        <b/>
        <sz val="8"/>
        <rFont val="Arial"/>
      </rPr>
      <t>Código</t>
    </r>
  </si>
  <si>
    <r>
      <rPr>
        <b/>
        <sz val="8"/>
        <rFont val="Arial"/>
      </rPr>
      <t>FUNDACOES E ESTRUTURAS</t>
    </r>
  </si>
  <si>
    <r>
      <rPr>
        <b/>
        <sz val="8"/>
        <rFont val="Arial"/>
      </rPr>
      <t>Fonte</t>
    </r>
  </si>
  <si>
    <r>
      <rPr>
        <b/>
        <sz val="8"/>
        <rFont val="Arial"/>
      </rPr>
      <t>Unid.</t>
    </r>
  </si>
  <si>
    <r>
      <rPr>
        <b/>
        <sz val="8"/>
        <rFont val="Arial"/>
      </rPr>
      <t>Coeficiente</t>
    </r>
  </si>
  <si>
    <r>
      <rPr>
        <b/>
        <sz val="8"/>
        <rFont val="Arial"/>
      </rPr>
      <t>Preço</t>
    </r>
  </si>
  <si>
    <r>
      <rPr>
        <b/>
        <sz val="8"/>
        <rFont val="Arial"/>
      </rPr>
      <t>Total</t>
    </r>
  </si>
  <si>
    <r>
      <rPr>
        <sz val="7"/>
        <rFont val="Arial"/>
      </rPr>
      <t>5652</t>
    </r>
  </si>
  <si>
    <r>
      <rPr>
        <sz val="8"/>
        <rFont val="Arial"/>
      </rPr>
      <t xml:space="preserve">CONCRETO NAO ESTRUTURAL, CONSUMO 150KG/M3, PREPARO COM BETONEIRA, SEMLANCAMENTO </t>
    </r>
  </si>
  <si>
    <r>
      <rPr>
        <sz val="8"/>
        <rFont val="Arial"/>
      </rPr>
      <t>228,97</t>
    </r>
  </si>
  <si>
    <r>
      <rPr>
        <sz val="8"/>
        <rFont val="Arial"/>
      </rPr>
      <t>Total:</t>
    </r>
  </si>
  <si>
    <r>
      <rPr>
        <b/>
        <sz val="8"/>
        <rFont val="Arial"/>
      </rPr>
      <t>MATERIAL</t>
    </r>
  </si>
  <si>
    <r>
      <rPr>
        <sz val="7"/>
        <rFont val="Arial"/>
      </rPr>
      <t>00004417</t>
    </r>
  </si>
  <si>
    <r>
      <rPr>
        <sz val="8"/>
        <rFont val="Arial"/>
      </rPr>
      <t xml:space="preserve">SARRAFO DE MADEIRA NAO APARELHADA *2,5 X 7* CM, MACARANDUBA, ANGELIM OUEQUIVALENTE DA REGIAO </t>
    </r>
  </si>
  <si>
    <r>
      <rPr>
        <sz val="8"/>
        <rFont val="Arial"/>
      </rPr>
      <t>3,27</t>
    </r>
  </si>
  <si>
    <r>
      <rPr>
        <sz val="7"/>
        <rFont val="Arial"/>
      </rPr>
      <t>00004491</t>
    </r>
  </si>
  <si>
    <r>
      <rPr>
        <sz val="8"/>
        <rFont val="Arial"/>
      </rPr>
      <t xml:space="preserve">PECA DE MADEIRA NATIVA / REGIONAL 7,5 X 7,5CM (3X3) NAO APARELHADA (P/FORMA) </t>
    </r>
  </si>
  <si>
    <r>
      <rPr>
        <sz val="8"/>
        <rFont val="Arial"/>
      </rPr>
      <t>2,62</t>
    </r>
  </si>
  <si>
    <r>
      <rPr>
        <sz val="7"/>
        <rFont val="Arial"/>
      </rPr>
      <t>00004813</t>
    </r>
  </si>
  <si>
    <r>
      <rPr>
        <sz val="8"/>
        <rFont val="Arial"/>
      </rPr>
      <t xml:space="preserve">PLACA DE OBRA (PARA CONSTRUCAO CIVIL) EM CHAPA GALVANIZADA *NÂº 22*, DE *2,0 X1,125* M. </t>
    </r>
  </si>
  <si>
    <r>
      <rPr>
        <sz val="8"/>
        <rFont val="Arial"/>
      </rPr>
      <t>150,00</t>
    </r>
  </si>
  <si>
    <r>
      <rPr>
        <sz val="7"/>
        <rFont val="Arial"/>
      </rPr>
      <t>00005075</t>
    </r>
  </si>
  <si>
    <r>
      <rPr>
        <sz val="8"/>
        <rFont val="Arial"/>
      </rPr>
      <t xml:space="preserve">PREGO DE ACO POLIDO COM CABECA 18 X 30 (2 3/4 X 10) </t>
    </r>
  </si>
  <si>
    <r>
      <rPr>
        <sz val="8"/>
        <rFont val="Arial"/>
      </rPr>
      <t>8,11</t>
    </r>
  </si>
  <si>
    <r>
      <rPr>
        <b/>
        <sz val="8"/>
        <rFont val="Arial"/>
      </rPr>
      <t>SERVICOS DIVERSOS</t>
    </r>
  </si>
  <si>
    <r>
      <rPr>
        <sz val="7"/>
        <rFont val="Arial"/>
      </rPr>
      <t>88262</t>
    </r>
  </si>
  <si>
    <r>
      <rPr>
        <sz val="8"/>
        <rFont val="Arial"/>
      </rPr>
      <t xml:space="preserve">CARPINTEIRO DE FORMAS COM ENCARGOS COMPLEMENTARES </t>
    </r>
  </si>
  <si>
    <r>
      <rPr>
        <sz val="8"/>
        <rFont val="Arial"/>
      </rPr>
      <t>H</t>
    </r>
  </si>
  <si>
    <r>
      <rPr>
        <sz val="8"/>
        <rFont val="Arial"/>
      </rPr>
      <t>14,91</t>
    </r>
  </si>
  <si>
    <r>
      <rPr>
        <sz val="7"/>
        <rFont val="Arial"/>
      </rPr>
      <t>88316</t>
    </r>
  </si>
  <si>
    <r>
      <rPr>
        <sz val="8"/>
        <rFont val="Arial"/>
      </rPr>
      <t xml:space="preserve">SERVENTE COM ENCARGOS COMPLEMENTARES </t>
    </r>
  </si>
  <si>
    <r>
      <rPr>
        <sz val="8"/>
        <rFont val="Arial"/>
      </rPr>
      <t>12,15</t>
    </r>
  </si>
  <si>
    <r>
      <rPr>
        <b/>
        <sz val="8"/>
        <rFont val="Arial"/>
      </rPr>
      <t>Valor Simples:</t>
    </r>
  </si>
  <si>
    <r>
      <rPr>
        <b/>
        <sz val="8"/>
        <rFont val="Arial"/>
      </rPr>
      <t>Valor Encargos (85.03%):</t>
    </r>
  </si>
  <si>
    <r>
      <rPr>
        <b/>
        <sz val="8"/>
        <rFont val="Arial"/>
      </rPr>
      <t>Valor com Encargos:</t>
    </r>
  </si>
  <si>
    <r>
      <rPr>
        <b/>
        <sz val="8"/>
        <rFont val="Arial"/>
      </rPr>
      <t>Valor BDI (30.84%):</t>
    </r>
  </si>
  <si>
    <r>
      <rPr>
        <b/>
        <sz val="8"/>
        <rFont val="Arial"/>
      </rPr>
      <t>Total Geral:</t>
    </r>
  </si>
  <si>
    <r>
      <rPr>
        <b/>
        <sz val="8"/>
        <rFont val="Arial"/>
      </rPr>
      <t>1.2.</t>
    </r>
  </si>
  <si>
    <r>
      <rPr>
        <b/>
        <sz val="8"/>
        <rFont val="Arial"/>
      </rPr>
      <t>74220/001</t>
    </r>
  </si>
  <si>
    <r>
      <rPr>
        <b/>
        <sz val="8"/>
        <rFont val="Arial"/>
      </rPr>
      <t>- TAPUME DE CHAPA DE MADEIRA COMPENSADA, E= 6MM, COM PINTURA A CAL E REAPROVEITAMENTO DE 2X (M2)</t>
    </r>
  </si>
  <si>
    <r>
      <rPr>
        <sz val="7"/>
        <rFont val="Arial"/>
      </rPr>
      <t>00001106</t>
    </r>
  </si>
  <si>
    <r>
      <rPr>
        <sz val="8"/>
        <rFont val="Arial"/>
      </rPr>
      <t xml:space="preserve">CAL HIDRATADA CH-I PARA ARGAMASSAS </t>
    </r>
  </si>
  <si>
    <r>
      <rPr>
        <sz val="8"/>
        <rFont val="Arial"/>
      </rPr>
      <t>0,59</t>
    </r>
  </si>
  <si>
    <r>
      <rPr>
        <sz val="7"/>
        <rFont val="Arial"/>
      </rPr>
      <t>00001351</t>
    </r>
  </si>
  <si>
    <r>
      <rPr>
        <sz val="8"/>
        <rFont val="Arial"/>
      </rPr>
      <t xml:space="preserve">CHAPA DE MADEIRA COMPENSADA RESINADA PARA FORMA DE CONCRETO, DE *2,2 X 1,1* M,E = 6 MM </t>
    </r>
  </si>
  <si>
    <r>
      <rPr>
        <sz val="8"/>
        <rFont val="Arial"/>
      </rPr>
      <t>21,56</t>
    </r>
  </si>
  <si>
    <r>
      <rPr>
        <sz val="7"/>
        <rFont val="Arial"/>
      </rPr>
      <t>00005061</t>
    </r>
  </si>
  <si>
    <r>
      <rPr>
        <sz val="8"/>
        <rFont val="Arial"/>
      </rPr>
      <t xml:space="preserve">PREGO DE ACO POLIDO COM CABECA 18 X 27 (2 1/2 X 10) </t>
    </r>
  </si>
  <si>
    <r>
      <rPr>
        <sz val="8"/>
        <rFont val="Arial"/>
      </rPr>
      <t>7,98</t>
    </r>
  </si>
  <si>
    <r>
      <rPr>
        <sz val="7"/>
        <rFont val="Arial"/>
      </rPr>
      <t>00005333</t>
    </r>
  </si>
  <si>
    <r>
      <rPr>
        <sz val="8"/>
        <rFont val="Arial"/>
      </rPr>
      <t xml:space="preserve">OLEO DE LINHACA </t>
    </r>
  </si>
  <si>
    <r>
      <rPr>
        <sz val="8"/>
        <rFont val="Arial"/>
      </rPr>
      <t>L</t>
    </r>
  </si>
  <si>
    <r>
      <rPr>
        <sz val="8"/>
        <rFont val="Arial"/>
      </rPr>
      <t>19,37</t>
    </r>
  </si>
  <si>
    <r>
      <rPr>
        <sz val="7"/>
        <rFont val="Arial"/>
      </rPr>
      <t>88310</t>
    </r>
  </si>
  <si>
    <r>
      <rPr>
        <sz val="8"/>
        <rFont val="Arial"/>
      </rPr>
      <t xml:space="preserve">PINTOR COM ENCARGOS COMPLEMENTARES </t>
    </r>
  </si>
  <si>
    <r>
      <rPr>
        <b/>
        <sz val="8"/>
        <rFont val="Arial"/>
      </rPr>
      <t>1.3.</t>
    </r>
  </si>
  <si>
    <r>
      <rPr>
        <b/>
        <sz val="8"/>
        <rFont val="Arial"/>
      </rPr>
      <t>00037524</t>
    </r>
  </si>
  <si>
    <r>
      <rPr>
        <b/>
        <sz val="8"/>
        <rFont val="Arial"/>
      </rPr>
      <t>- TELA PLASTICA LARANJA, TIPO TAPUME PARA SINALIZACAO, MALHA RETANGULAR, ROLO1.20 X 50 M (L X C) (M)</t>
    </r>
  </si>
  <si>
    <r>
      <rPr>
        <sz val="8"/>
        <rFont val="Arial"/>
      </rPr>
      <t xml:space="preserve">TELA PLASTICA LARANJA, TIPO TAPUME PARA SINALIZACAO, MALHA RETANGULAR, ROLO1.20 X 50 M (L X C) </t>
    </r>
  </si>
  <si>
    <r>
      <rPr>
        <sz val="8"/>
        <rFont val="Arial"/>
      </rPr>
      <t>1,43</t>
    </r>
  </si>
  <si>
    <r>
      <rPr>
        <b/>
        <sz val="8"/>
        <rFont val="Arial"/>
      </rPr>
      <t>Valor Encargos:</t>
    </r>
  </si>
  <si>
    <r>
      <rPr>
        <b/>
        <sz val="8"/>
        <rFont val="Arial"/>
      </rPr>
      <t>2.1.</t>
    </r>
  </si>
  <si>
    <r>
      <rPr>
        <b/>
        <sz val="8"/>
        <rFont val="Arial"/>
      </rPr>
      <t>73806/001</t>
    </r>
  </si>
  <si>
    <r>
      <rPr>
        <b/>
        <sz val="8"/>
        <rFont val="Arial"/>
      </rPr>
      <t>- LIMPEZA DE SUPERFICIES COM JATO DE ALTA PRESSAO DE AR E AGUA (M2)</t>
    </r>
  </si>
  <si>
    <r>
      <rPr>
        <sz val="7"/>
        <rFont val="Arial"/>
      </rPr>
      <t>00000746</t>
    </r>
  </si>
  <si>
    <r>
      <rPr>
        <sz val="8"/>
        <rFont val="Arial"/>
      </rPr>
      <t xml:space="preserve">LAVADORA DE ALTA PRESSAO (LAVA-JATO)) PARA AGUA FRIA, DE 1400 A 1900 LIBRAS,VAZAO DE 400 A 700 LITROS / HORA </t>
    </r>
  </si>
  <si>
    <r>
      <rPr>
        <sz val="8"/>
        <rFont val="Arial"/>
      </rPr>
      <t>1.600,00</t>
    </r>
  </si>
  <si>
    <r>
      <rPr>
        <b/>
        <sz val="8"/>
        <rFont val="Arial"/>
      </rPr>
      <t>2.2.</t>
    </r>
  </si>
  <si>
    <r>
      <rPr>
        <b/>
        <sz val="8"/>
        <rFont val="Arial"/>
      </rPr>
      <t>84152</t>
    </r>
  </si>
  <si>
    <r>
      <rPr>
        <b/>
        <sz val="8"/>
        <rFont val="Arial"/>
      </rPr>
      <t>- DEMOLICAO MANUAL CONCRETO ARMADO (PILAR / VIGA / LAJE) - INCL EMPILHACAO LATERAL NO CANTEIRO (M3)</t>
    </r>
  </si>
  <si>
    <r>
      <rPr>
        <sz val="7"/>
        <rFont val="Arial"/>
      </rPr>
      <t>88309</t>
    </r>
  </si>
  <si>
    <r>
      <rPr>
        <sz val="8"/>
        <rFont val="Arial"/>
      </rPr>
      <t xml:space="preserve">PEDREIRO COM ENCARGOS COMPLEMENTARES </t>
    </r>
  </si>
  <si>
    <r>
      <rPr>
        <b/>
        <sz val="8"/>
        <rFont val="Arial"/>
      </rPr>
      <t>2.3.</t>
    </r>
  </si>
  <si>
    <r>
      <rPr>
        <b/>
        <sz val="8"/>
        <rFont val="Arial"/>
      </rPr>
      <t>83730</t>
    </r>
  </si>
  <si>
    <r>
      <rPr>
        <b/>
        <sz val="8"/>
        <rFont val="Arial"/>
      </rPr>
      <t>- REPARO ESTRUTURAL DE ESTRUTURAS DE CONCRETO COM ARGAMASSA POLIMERICA DE ALTO DESEMPENHO, E=2 CM (M2)</t>
    </r>
  </si>
  <si>
    <r>
      <rPr>
        <sz val="7"/>
        <rFont val="Arial"/>
      </rPr>
      <t>00000130</t>
    </r>
  </si>
  <si>
    <r>
      <rPr>
        <sz val="8"/>
        <rFont val="Arial"/>
      </rPr>
      <t xml:space="preserve">ARGAMASSA POLIMERICA DE REPARO ESTRUTURAL, BICOMPONENTE </t>
    </r>
  </si>
  <si>
    <r>
      <rPr>
        <sz val="8"/>
        <rFont val="Arial"/>
      </rPr>
      <t>3,76</t>
    </r>
  </si>
  <si>
    <r>
      <rPr>
        <sz val="7"/>
        <rFont val="Arial"/>
      </rPr>
      <t>88243</t>
    </r>
  </si>
  <si>
    <r>
      <rPr>
        <sz val="8"/>
        <rFont val="Arial"/>
      </rPr>
      <t xml:space="preserve">AJUDANTE ESPECIALIZADO COM ENCARGOS COMPLEMENTARES </t>
    </r>
  </si>
  <si>
    <r>
      <rPr>
        <sz val="8"/>
        <rFont val="Arial"/>
      </rPr>
      <t>12,94</t>
    </r>
  </si>
  <si>
    <r>
      <rPr>
        <sz val="7"/>
        <rFont val="Arial"/>
      </rPr>
      <t>88270</t>
    </r>
  </si>
  <si>
    <r>
      <rPr>
        <sz val="8"/>
        <rFont val="Arial"/>
      </rPr>
      <t xml:space="preserve">IMPERMEABILIZADOR COM ENCARGOS COMPLEMENTARES </t>
    </r>
  </si>
  <si>
    <r>
      <rPr>
        <sz val="8"/>
        <rFont val="Arial"/>
      </rPr>
      <t>15,51</t>
    </r>
  </si>
  <si>
    <r>
      <rPr>
        <b/>
        <sz val="8"/>
        <rFont val="Arial"/>
      </rPr>
      <t>2.4.</t>
    </r>
  </si>
  <si>
    <r>
      <rPr>
        <b/>
        <sz val="8"/>
        <rFont val="Arial"/>
      </rPr>
      <t>74190/001</t>
    </r>
  </si>
  <si>
    <r>
      <rPr>
        <b/>
        <sz val="8"/>
        <rFont val="Arial"/>
      </rPr>
      <t>- IMPERMEABILIZACAO DE SUPERFICIE COM MASTIQUE BETUMINOSO A FRIO, POR AREA. (M2)</t>
    </r>
  </si>
  <si>
    <r>
      <rPr>
        <sz val="7"/>
        <rFont val="Arial"/>
      </rPr>
      <t>00000370</t>
    </r>
  </si>
  <si>
    <r>
      <rPr>
        <sz val="8"/>
        <rFont val="Arial"/>
      </rPr>
      <t xml:space="preserve">AREIA MEDIA - POSTO JAZIDA/FORNECEDOR (RETIRADO NA JAZIDA, SEM TRANSPORTE) </t>
    </r>
  </si>
  <si>
    <r>
      <rPr>
        <sz val="8"/>
        <rFont val="Arial"/>
      </rPr>
      <t>54,00</t>
    </r>
  </si>
  <si>
    <r>
      <rPr>
        <sz val="7"/>
        <rFont val="Arial"/>
      </rPr>
      <t>00001379</t>
    </r>
  </si>
  <si>
    <r>
      <rPr>
        <sz val="8"/>
        <rFont val="Arial"/>
      </rPr>
      <t xml:space="preserve">CIMENTO PORTLAND COMPOSTO CP II-32 </t>
    </r>
  </si>
  <si>
    <r>
      <rPr>
        <sz val="8"/>
        <rFont val="Arial"/>
      </rPr>
      <t>0,56</t>
    </r>
  </si>
  <si>
    <r>
      <rPr>
        <sz val="7"/>
        <rFont val="Arial"/>
      </rPr>
      <t>00007317</t>
    </r>
  </si>
  <si>
    <r>
      <rPr>
        <sz val="8"/>
        <rFont val="Arial"/>
      </rPr>
      <t xml:space="preserve">SELANTE DE BASE ASFALTICA PARA VEDACAO </t>
    </r>
  </si>
  <si>
    <r>
      <rPr>
        <sz val="8"/>
        <rFont val="Arial"/>
      </rPr>
      <t>22,27</t>
    </r>
  </si>
  <si>
    <r>
      <rPr>
        <sz val="7"/>
        <rFont val="Arial"/>
      </rPr>
      <t>00011607</t>
    </r>
  </si>
  <si>
    <r>
      <rPr>
        <sz val="8"/>
        <rFont val="Arial"/>
      </rPr>
      <t xml:space="preserve">!EM PROCESSO DE DESATIVACAO! FELTRO ONDALIT LARGURA = 1,00 M </t>
    </r>
  </si>
  <si>
    <r>
      <rPr>
        <sz val="8"/>
        <rFont val="Arial"/>
      </rPr>
      <t>9,84</t>
    </r>
  </si>
  <si>
    <r>
      <rPr>
        <b/>
        <sz val="8"/>
        <rFont val="Arial"/>
      </rPr>
      <t>2.5.</t>
    </r>
  </si>
  <si>
    <r>
      <rPr>
        <b/>
        <sz val="8"/>
        <rFont val="Arial"/>
      </rPr>
      <t>00011622</t>
    </r>
  </si>
  <si>
    <r>
      <rPr>
        <b/>
        <sz val="8"/>
        <rFont val="Arial"/>
      </rPr>
      <t>- SELANTE A BASE DE ALCATRAO E POLIURETANO PARA JUNTAS HORIZONTAIS (KG)</t>
    </r>
  </si>
  <si>
    <r>
      <rPr>
        <sz val="8"/>
        <rFont val="Arial"/>
      </rPr>
      <t xml:space="preserve">SELANTE A BASE DE ALCATRAO E POLIURETANO PARA JUNTAS HORIZONTAIS </t>
    </r>
  </si>
  <si>
    <r>
      <rPr>
        <sz val="8"/>
        <rFont val="Arial"/>
      </rPr>
      <t>56,09</t>
    </r>
  </si>
  <si>
    <r>
      <rPr>
        <b/>
        <sz val="8"/>
        <rFont val="Arial"/>
      </rPr>
      <t>2.6.</t>
    </r>
  </si>
  <si>
    <r>
      <rPr>
        <b/>
        <sz val="8"/>
        <rFont val="Arial"/>
      </rPr>
      <t>73802/001</t>
    </r>
  </si>
  <si>
    <r>
      <rPr>
        <b/>
        <sz val="8"/>
        <rFont val="Arial"/>
      </rPr>
      <t>- DEMOLICAO DE REVESTIMENTO DE ARGAMASSA DE CAL E AREIA (M2)</t>
    </r>
  </si>
  <si>
    <r>
      <rPr>
        <b/>
        <sz val="8"/>
        <rFont val="Arial"/>
      </rPr>
      <t>3.1.</t>
    </r>
  </si>
  <si>
    <r>
      <rPr>
        <b/>
        <sz val="8"/>
        <rFont val="Arial"/>
      </rPr>
      <t>73753/001</t>
    </r>
  </si>
  <si>
    <r>
      <rPr>
        <b/>
        <sz val="8"/>
        <rFont val="Arial"/>
      </rPr>
      <t>- IMPERMEABILIZACAO DE SUPERFICIE COM MANTA ASFALTICA PROTEGIDA COM FILME DE ALUMINIO GOFRADO (DE ESPESSURA 0,8MM), INCLUSA APLICACAO DE EMULSAO ASFALTICA, E=3MM. (M2)</t>
    </r>
  </si>
  <si>
    <r>
      <rPr>
        <sz val="7"/>
        <rFont val="Arial"/>
      </rPr>
      <t>00007331</t>
    </r>
  </si>
  <si>
    <r>
      <rPr>
        <sz val="8"/>
        <rFont val="Arial"/>
      </rPr>
      <t xml:space="preserve">!EM PROCESSO DE DESATIVACAO! EMULSAO ASFALTICA COM ELASTOMERO </t>
    </r>
  </si>
  <si>
    <r>
      <rPr>
        <sz val="8"/>
        <rFont val="Arial"/>
      </rPr>
      <t>13,02</t>
    </r>
  </si>
  <si>
    <r>
      <rPr>
        <sz val="7"/>
        <rFont val="Arial"/>
      </rPr>
      <t>00011621</t>
    </r>
  </si>
  <si>
    <r>
      <rPr>
        <sz val="8"/>
        <rFont val="Arial"/>
      </rPr>
      <t xml:space="preserve">MANTA IMPERMEABILIZANTE A BASE DE ASFALTO MODIFICADO C/ ELASTOMEROS DESBSTIPO TORODIM ALUMINIO E = 3MM VIAPOL OU EQUIV </t>
    </r>
  </si>
  <si>
    <r>
      <rPr>
        <sz val="8"/>
        <rFont val="Arial"/>
      </rPr>
      <t>33,62</t>
    </r>
  </si>
  <si>
    <r>
      <rPr>
        <b/>
        <sz val="8"/>
        <rFont val="Arial"/>
      </rPr>
      <t>3.2.</t>
    </r>
  </si>
  <si>
    <r>
      <rPr>
        <b/>
        <sz val="8"/>
        <rFont val="Arial"/>
      </rPr>
      <t>83740</t>
    </r>
  </si>
  <si>
    <r>
      <rPr>
        <b/>
        <sz val="8"/>
        <rFont val="Arial"/>
      </rPr>
      <t>- IMPERMEABILIZACAO COM VÉU DE POLIESTER (M2)</t>
    </r>
  </si>
  <si>
    <r>
      <rPr>
        <sz val="7"/>
        <rFont val="Arial"/>
      </rPr>
      <t>00004030</t>
    </r>
  </si>
  <si>
    <r>
      <rPr>
        <sz val="8"/>
        <rFont val="Arial"/>
      </rPr>
      <t xml:space="preserve">VEU POLIESTER </t>
    </r>
  </si>
  <si>
    <r>
      <rPr>
        <sz val="8"/>
        <rFont val="Arial"/>
      </rPr>
      <t>9,80</t>
    </r>
  </si>
  <si>
    <r>
      <rPr>
        <b/>
        <sz val="8"/>
        <rFont val="Arial"/>
      </rPr>
      <t>3.3.</t>
    </r>
  </si>
  <si>
    <r>
      <rPr>
        <b/>
        <sz val="8"/>
        <rFont val="Arial"/>
      </rPr>
      <t>84660</t>
    </r>
  </si>
  <si>
    <r>
      <rPr>
        <b/>
        <sz val="8"/>
        <rFont val="Arial"/>
      </rPr>
      <t>- FUNDO PREPARADOR PRIMER SINTETICO, PARA ESTRUTURA METALICA, UMA DEMÃO,ESPESSURA DE 25 MICRA (M2)</t>
    </r>
  </si>
  <si>
    <r>
      <rPr>
        <sz val="7"/>
        <rFont val="Arial"/>
      </rPr>
      <t>00003768</t>
    </r>
  </si>
  <si>
    <r>
      <rPr>
        <sz val="8"/>
        <rFont val="Arial"/>
      </rPr>
      <t xml:space="preserve">LIXA EM FOLHA PARA FERRO, NUMERO 150 </t>
    </r>
  </si>
  <si>
    <r>
      <rPr>
        <sz val="8"/>
        <rFont val="Arial"/>
      </rPr>
      <t>2,92</t>
    </r>
  </si>
  <si>
    <r>
      <rPr>
        <sz val="7"/>
        <rFont val="Arial"/>
      </rPr>
      <t>00005318</t>
    </r>
  </si>
  <si>
    <r>
      <rPr>
        <sz val="8"/>
        <rFont val="Arial"/>
      </rPr>
      <t xml:space="preserve">SOLVENTE DILUENTE A BASE DE AGUARRAS </t>
    </r>
  </si>
  <si>
    <r>
      <rPr>
        <sz val="8"/>
        <rFont val="Arial"/>
      </rPr>
      <t>12,75</t>
    </r>
  </si>
  <si>
    <r>
      <rPr>
        <sz val="7"/>
        <rFont val="Arial"/>
      </rPr>
      <t>00011174</t>
    </r>
  </si>
  <si>
    <r>
      <rPr>
        <sz val="8"/>
        <rFont val="Arial"/>
      </rPr>
      <t xml:space="preserve">PRIMER UNIVERSAL, FUNDO ANTICORROSIVO TIPO ZARCAO </t>
    </r>
  </si>
  <si>
    <r>
      <rPr>
        <sz val="8"/>
        <rFont val="Arial"/>
      </rPr>
      <t>18L</t>
    </r>
  </si>
  <si>
    <r>
      <rPr>
        <sz val="8"/>
        <rFont val="Arial"/>
      </rPr>
      <t>512,13</t>
    </r>
  </si>
  <si>
    <r>
      <rPr>
        <b/>
        <sz val="8"/>
        <rFont val="Arial"/>
      </rPr>
      <t>3.4.</t>
    </r>
  </si>
  <si>
    <r>
      <rPr>
        <b/>
        <sz val="8"/>
        <rFont val="Arial"/>
      </rPr>
      <t>PLEO-81705</t>
    </r>
  </si>
  <si>
    <r>
      <rPr>
        <b/>
        <sz val="8"/>
        <rFont val="Arial"/>
      </rPr>
      <t>-81705 - PROTECAO IMPERMEABILIZACAO C/PAPEL BETUMADO (M2)</t>
    </r>
  </si>
  <si>
    <r>
      <rPr>
        <b/>
        <sz val="8"/>
        <rFont val="Arial"/>
      </rPr>
      <t>GERAL</t>
    </r>
  </si>
  <si>
    <r>
      <rPr>
        <sz val="8"/>
        <rFont val="Arial"/>
      </rPr>
      <t xml:space="preserve">PROTECAO IMPERMEABILIZACAO C/PAPEL BETUMADO </t>
    </r>
  </si>
  <si>
    <r>
      <rPr>
        <sz val="8"/>
        <rFont val="Arial"/>
      </rPr>
      <t>28,45</t>
    </r>
  </si>
  <si>
    <r>
      <rPr>
        <b/>
        <sz val="8"/>
        <rFont val="Arial"/>
      </rPr>
      <t>4.1.</t>
    </r>
  </si>
  <si>
    <r>
      <rPr>
        <b/>
        <sz val="8"/>
        <rFont val="Arial"/>
      </rPr>
      <t>89491</t>
    </r>
  </si>
  <si>
    <r>
      <rPr>
        <b/>
        <sz val="8"/>
        <rFont val="Arial"/>
      </rPr>
      <t>- CAIXA SIFONADA, PVC, DN 150 X 185 X 75 MM, FORNECIDA E INSTALADA EM RAMAIS DE ENCAMINHAMENTO DE ÁGUA PLUVIAL. AF_12/2014_P (UN)</t>
    </r>
  </si>
  <si>
    <r>
      <rPr>
        <sz val="7"/>
        <rFont val="Arial"/>
      </rPr>
      <t>00000122</t>
    </r>
  </si>
  <si>
    <r>
      <rPr>
        <sz val="8"/>
        <rFont val="Arial"/>
      </rPr>
      <t xml:space="preserve">ADESIVO PLASTICO PARA PVC, FRASCO COM 850 GR </t>
    </r>
  </si>
  <si>
    <r>
      <rPr>
        <sz val="8"/>
        <rFont val="Arial"/>
      </rPr>
      <t>44,08</t>
    </r>
  </si>
  <si>
    <r>
      <rPr>
        <sz val="7"/>
        <rFont val="Arial"/>
      </rPr>
      <t>00000298</t>
    </r>
  </si>
  <si>
    <r>
      <rPr>
        <sz val="8"/>
        <rFont val="Arial"/>
      </rPr>
      <t xml:space="preserve">ANEL BORRACHA DN 75 MM, PARA TUBO SERIE REFORCADA ESGOTO PREDIAL </t>
    </r>
  </si>
  <si>
    <r>
      <rPr>
        <sz val="8"/>
        <rFont val="Arial"/>
      </rPr>
      <t>1,70</t>
    </r>
  </si>
  <si>
    <r>
      <rPr>
        <sz val="7"/>
        <rFont val="Arial"/>
      </rPr>
      <t>00003767</t>
    </r>
  </si>
  <si>
    <r>
      <rPr>
        <sz val="8"/>
        <rFont val="Arial"/>
      </rPr>
      <t xml:space="preserve">LIXA EM FOLHA PARA PAREDE OU MADEIRA, NUMERO 120 (COR VERMELHA) </t>
    </r>
  </si>
  <si>
    <r>
      <rPr>
        <sz val="8"/>
        <rFont val="Arial"/>
      </rPr>
      <t>0,69</t>
    </r>
  </si>
  <si>
    <r>
      <rPr>
        <sz val="7"/>
        <rFont val="Arial"/>
      </rPr>
      <t>00011714</t>
    </r>
  </si>
  <si>
    <r>
      <rPr>
        <sz val="8"/>
        <rFont val="Arial"/>
      </rPr>
      <t xml:space="preserve">CAIXA SIFONADA PVC, 150 X 185 X 75 MM, COM GRELHA QUADRADA BRANCA </t>
    </r>
  </si>
  <si>
    <r>
      <rPr>
        <sz val="8"/>
        <rFont val="Arial"/>
      </rPr>
      <t>33,55</t>
    </r>
  </si>
  <si>
    <r>
      <rPr>
        <sz val="7"/>
        <rFont val="Arial"/>
      </rPr>
      <t>00020078</t>
    </r>
  </si>
  <si>
    <r>
      <rPr>
        <sz val="8"/>
        <rFont val="Arial"/>
      </rPr>
      <t xml:space="preserve">PASTA LUBRIFICANTE PARA TUBOS E CONEXOES COM JUNTA ELASTICA (USO EM PVC, ACO,POLIETILENO E OUTROS) ( DE *400* G) </t>
    </r>
  </si>
  <si>
    <r>
      <rPr>
        <sz val="8"/>
        <rFont val="Arial"/>
      </rPr>
      <t>16,14</t>
    </r>
  </si>
  <si>
    <r>
      <rPr>
        <sz val="7"/>
        <rFont val="Arial"/>
      </rPr>
      <t>00020083</t>
    </r>
  </si>
  <si>
    <r>
      <rPr>
        <sz val="8"/>
        <rFont val="Arial"/>
      </rPr>
      <t xml:space="preserve">SOLUCAO LIMPADORA PARA PVC, FRASCO COM 1000 CM3 </t>
    </r>
  </si>
  <si>
    <r>
      <rPr>
        <sz val="8"/>
        <rFont val="Arial"/>
      </rPr>
      <t>38,28</t>
    </r>
  </si>
  <si>
    <r>
      <rPr>
        <sz val="7"/>
        <rFont val="Arial"/>
      </rPr>
      <t>88248</t>
    </r>
  </si>
  <si>
    <r>
      <rPr>
        <sz val="8"/>
        <rFont val="Arial"/>
      </rPr>
      <t xml:space="preserve">AUXILIAR DE ENCANADOR OU BOMBEIRO HIDRÁULICO COM ENCARGOS COMPLEMENTARES </t>
    </r>
  </si>
  <si>
    <r>
      <rPr>
        <sz val="8"/>
        <rFont val="Arial"/>
      </rPr>
      <t>12,00</t>
    </r>
  </si>
  <si>
    <r>
      <rPr>
        <sz val="7"/>
        <rFont val="Arial"/>
      </rPr>
      <t>88267</t>
    </r>
  </si>
  <si>
    <r>
      <rPr>
        <sz val="8"/>
        <rFont val="Arial"/>
      </rPr>
      <t xml:space="preserve">ENCANADOR OU BOMBEIRO HIDRÁULICO COM ENCARGOS COMPLEMENTARES </t>
    </r>
  </si>
  <si>
    <r>
      <rPr>
        <b/>
        <sz val="8"/>
        <rFont val="Arial"/>
      </rPr>
      <t>4.2.</t>
    </r>
  </si>
  <si>
    <r>
      <rPr>
        <b/>
        <sz val="8"/>
        <rFont val="Arial"/>
      </rPr>
      <t>91794</t>
    </r>
  </si>
  <si>
    <r>
      <rPr>
        <b/>
        <sz val="8"/>
        <rFont val="Arial"/>
      </rPr>
      <t>- (COMPOSIÇÃO REPRESENTATIVA) DO SERVIÇO DE INST. TUBO PVC, SÉRIE N, ESGOTO PREDIAL, DN 75 MM, (INST. EM RAMAL DE DESCARGA, RAMAL DE ESG. SANITÁRIO, PRUMADA DE ESG. SANITÁRIO OU VENTILAÇÃO), INCL. CONEXÕES, CORTES E FIXAÇÕES, P/ PRÉDIOS. AF_10/2015_P (M)</t>
    </r>
  </si>
  <si>
    <r>
      <rPr>
        <b/>
        <sz val="8"/>
        <rFont val="Arial"/>
      </rPr>
      <t>INSTALACOES HIDRO SANITARIAS</t>
    </r>
  </si>
  <si>
    <r>
      <rPr>
        <sz val="7"/>
        <rFont val="Arial"/>
      </rPr>
      <t>89713</t>
    </r>
  </si>
  <si>
    <r>
      <rPr>
        <sz val="8"/>
        <rFont val="Arial"/>
      </rPr>
      <t xml:space="preserve">TUBO PVC, SERIE NORMAL, ESGOTO PREDIAL, DN 75 MM, FORNECIDO E INSTALADO EM RAMAL DE DESCARGA OU RAMAL DE ESGOTO SANITÁRIO. AF_12/2014_P </t>
    </r>
  </si>
  <si>
    <r>
      <rPr>
        <sz val="8"/>
        <rFont val="Arial"/>
      </rPr>
      <t>26,09</t>
    </r>
  </si>
  <si>
    <r>
      <rPr>
        <sz val="7"/>
        <rFont val="Arial"/>
      </rPr>
      <t>89737</t>
    </r>
  </si>
  <si>
    <r>
      <rPr>
        <sz val="8"/>
        <rFont val="Arial"/>
      </rPr>
      <t xml:space="preserve">JOELHO 90 GRAUS, PVC, SERIE NORMAL, ESGOTO PREDIAL, DN 75 MM, JUNTA ELÁSTICA, FORNECIDO E INSTALADO EM RAMAL DE DESCARGA OU RAMAL DE ESGOTOSANITÁRIO. AF_12/2014 </t>
    </r>
  </si>
  <si>
    <r>
      <rPr>
        <sz val="8"/>
        <rFont val="Arial"/>
      </rPr>
      <t>11,26</t>
    </r>
  </si>
  <si>
    <r>
      <rPr>
        <sz val="7"/>
        <rFont val="Arial"/>
      </rPr>
      <t>89739</t>
    </r>
  </si>
  <si>
    <r>
      <rPr>
        <sz val="8"/>
        <rFont val="Arial"/>
      </rPr>
      <t xml:space="preserve">JOELHO 45 GRAUS, PVC, SERIE NORMAL, ESGOTO PREDIAL, DN 75 MM, JUNTA ELÁSTICA, FORNECIDO E INSTALADO EM RAMAL DE DESCARGA OU RAMAL DE ESGOTOSANITÁRIO. AF_12/2014 </t>
    </r>
  </si>
  <si>
    <r>
      <rPr>
        <sz val="8"/>
        <rFont val="Arial"/>
      </rPr>
      <t>11,98</t>
    </r>
  </si>
  <si>
    <r>
      <rPr>
        <sz val="7"/>
        <rFont val="Arial"/>
      </rPr>
      <t>89774</t>
    </r>
  </si>
  <si>
    <r>
      <rPr>
        <sz val="8"/>
        <rFont val="Arial"/>
      </rPr>
      <t xml:space="preserve">LUVA SIMPLES, PVC, SERIE NORMAL, ESGOTO PREDIAL, DN 75 MM, JUNTA ELÁSTICA, FORNECIDO E INSTALADO EM RAMAL DE DESCARGA OU RAMAL DE ESGOTO SANITÁRIO. AF_12/2014 </t>
    </r>
  </si>
  <si>
    <r>
      <rPr>
        <sz val="8"/>
        <rFont val="Arial"/>
      </rPr>
      <t>8,81</t>
    </r>
  </si>
  <si>
    <r>
      <rPr>
        <sz val="7"/>
        <rFont val="Arial"/>
      </rPr>
      <t>89786</t>
    </r>
  </si>
  <si>
    <r>
      <rPr>
        <sz val="8"/>
        <rFont val="Arial"/>
      </rPr>
      <t xml:space="preserve">TE, PVC, SERIE NORMAL, ESGOTO PREDIAL, DN 75 X 75 MM, JUNTA ELÁSTICA,FORNECIDO E INSTALADO EM RAMAL DE DESCARGA OU RAMAL DE ESGOTO SANITÁRIO. AF_12/2014 </t>
    </r>
  </si>
  <si>
    <r>
      <rPr>
        <sz val="8"/>
        <rFont val="Arial"/>
      </rPr>
      <t>19,80</t>
    </r>
  </si>
  <si>
    <r>
      <rPr>
        <sz val="7"/>
        <rFont val="Arial"/>
      </rPr>
      <t>89795</t>
    </r>
  </si>
  <si>
    <r>
      <rPr>
        <sz val="8"/>
        <rFont val="Arial"/>
      </rPr>
      <t xml:space="preserve">JUNÇÃO SIMPLES, PVC, SERIE NORMAL, ESGOTO PREDIAL, DN 75 X 75 MM, JUNTA ELÁSTICA, FORNECIDO E INSTALADO EM RAMAL DE DESCARGA OU RAMAL DE ESGOTO SANITÁRIO. AF_12/2014 </t>
    </r>
  </si>
  <si>
    <r>
      <rPr>
        <sz val="8"/>
        <rFont val="Arial"/>
      </rPr>
      <t>20,87</t>
    </r>
  </si>
  <si>
    <r>
      <rPr>
        <sz val="7"/>
        <rFont val="Arial"/>
      </rPr>
      <t>89799</t>
    </r>
  </si>
  <si>
    <r>
      <rPr>
        <sz val="8"/>
        <rFont val="Arial"/>
      </rPr>
      <t xml:space="preserve">TUBO PVC, SERIE NORMAL, ESGOTO PREDIAL, DN 75 MM, FORNECIDO E INSTALADO EM PRUMADA DE ESGOTO SANITÁRIO OU VENTILAÇÃO. AF_12/2014_P </t>
    </r>
  </si>
  <si>
    <r>
      <rPr>
        <sz val="8"/>
        <rFont val="Arial"/>
      </rPr>
      <t>12,14</t>
    </r>
  </si>
  <si>
    <r>
      <rPr>
        <sz val="7"/>
        <rFont val="Arial"/>
      </rPr>
      <t>89806</t>
    </r>
  </si>
  <si>
    <r>
      <rPr>
        <sz val="8"/>
        <rFont val="Arial"/>
      </rPr>
      <t xml:space="preserve">JOELHO 45 GRAUS, PVC, SERIE NORMAL, ESGOTO PREDIAL, DN 75 MM, JUNTA ELÁSTICA, FORNECIDO E INSTALADO EM PRUMADA DE ESGOTO SANITÁRIO OU VENTILAÇÃO. AF_12/2014 </t>
    </r>
  </si>
  <si>
    <r>
      <rPr>
        <sz val="8"/>
        <rFont val="Arial"/>
      </rPr>
      <t>9,02</t>
    </r>
  </si>
  <si>
    <r>
      <rPr>
        <sz val="7"/>
        <rFont val="Arial"/>
      </rPr>
      <t>89807</t>
    </r>
  </si>
  <si>
    <r>
      <rPr>
        <sz val="8"/>
        <rFont val="Arial"/>
      </rPr>
      <t xml:space="preserve">CURVA CURTA 90 GRAUS, PVC, SERIE NORMAL, ESGOTO PREDIAL, DN 75 MM, JUNTA ELÁSTICA, FORNECIDO E INSTALADO EM PRUMADA DE ESGOTO SANITÁRIO OU VENTILAÇÃO. AF_12/2014 </t>
    </r>
  </si>
  <si>
    <r>
      <rPr>
        <sz val="8"/>
        <rFont val="Arial"/>
      </rPr>
      <t>15,96</t>
    </r>
  </si>
  <si>
    <r>
      <rPr>
        <sz val="7"/>
        <rFont val="Arial"/>
      </rPr>
      <t>89817</t>
    </r>
  </si>
  <si>
    <r>
      <rPr>
        <sz val="8"/>
        <rFont val="Arial"/>
      </rPr>
      <t xml:space="preserve">LUVA SIMPLES, PVC, SERIE NORMAL, ESGOTO PREDIAL, DN 75 MM, JUNTA ELÁSTICA, FORNECIDO E INSTALADO EM PRUMADA DE ESGOTO SANITÁRIO OU VENTILAÇÃO. AF_12/2014 </t>
    </r>
  </si>
  <si>
    <r>
      <rPr>
        <sz val="8"/>
        <rFont val="Arial"/>
      </rPr>
      <t>6,93</t>
    </r>
  </si>
  <si>
    <r>
      <rPr>
        <sz val="7"/>
        <rFont val="Arial"/>
      </rPr>
      <t>89829</t>
    </r>
  </si>
  <si>
    <r>
      <rPr>
        <sz val="8"/>
        <rFont val="Arial"/>
      </rPr>
      <t xml:space="preserve">TE, PVC, SERIE NORMAL, ESGOTO PREDIAL, DN 75 X 75 MM, JUNTA ELÁSTICA,FORNECIDO E INSTALADO EM PRUMADA DE ESGOTO SANITÁRIO OU VENTILAÇÃO. AF_12/2014 </t>
    </r>
  </si>
  <si>
    <r>
      <rPr>
        <sz val="8"/>
        <rFont val="Arial"/>
      </rPr>
      <t>16,03</t>
    </r>
  </si>
  <si>
    <r>
      <rPr>
        <sz val="7"/>
        <rFont val="Arial"/>
      </rPr>
      <t>89830</t>
    </r>
  </si>
  <si>
    <r>
      <rPr>
        <sz val="8"/>
        <rFont val="Arial"/>
      </rPr>
      <t xml:space="preserve">JUNÇÃO SIMPLES, PVC, SERIE NORMAL, ESGOTO PREDIAL, DN 75 X 75 MM, JUNTA ELÁSTICA, FORNECIDO E INSTALADO EM PRUMADA DE ESGOTO SANITÁRIO OU VENTILAÇÃO. AF_12/2014 </t>
    </r>
  </si>
  <si>
    <r>
      <rPr>
        <sz val="8"/>
        <rFont val="Arial"/>
      </rPr>
      <t>17,10</t>
    </r>
  </si>
  <si>
    <r>
      <rPr>
        <sz val="7"/>
        <rFont val="Arial"/>
      </rPr>
      <t>90437</t>
    </r>
  </si>
  <si>
    <r>
      <rPr>
        <sz val="8"/>
        <rFont val="Arial"/>
      </rPr>
      <t xml:space="preserve">FURO EM ALVENARIA PARA DIÂMETROS MAIORES QUE 40 MM E MENORES OU IGUAISA 75 MM. AF_05/2015 </t>
    </r>
  </si>
  <si>
    <r>
      <rPr>
        <sz val="8"/>
        <rFont val="Arial"/>
      </rPr>
      <t>20,13</t>
    </r>
  </si>
  <si>
    <r>
      <rPr>
        <sz val="7"/>
        <rFont val="Arial"/>
      </rPr>
      <t>90454</t>
    </r>
  </si>
  <si>
    <r>
      <rPr>
        <sz val="8"/>
        <rFont val="Arial"/>
      </rPr>
      <t xml:space="preserve">PASSANTE TIPO TUBO DE DIÂMETRO MAIORES QUE 40 MM E MENORES OU IGUAIS A75 MM, FIXADO EM LAJE. AF_05/2015 </t>
    </r>
  </si>
  <si>
    <r>
      <rPr>
        <sz val="7"/>
        <rFont val="Arial"/>
      </rPr>
      <t>91186</t>
    </r>
  </si>
  <si>
    <r>
      <rPr>
        <sz val="8"/>
        <rFont val="Arial"/>
      </rPr>
      <t xml:space="preserve">FIXAÇÃO DE TUBOS HORIZONTAIS DE PVC, CPVC OU COBRE DIÂMETROS MAIORES QUE 40 MM E MENORES OU IGUAIS A 75 MM COM ABRAÇADEIRA METÁLICA FLEXÍVEL18 MM, FIXADA DIRETAMENTE NA LAJE. AF_05/2015 </t>
    </r>
  </si>
  <si>
    <r>
      <rPr>
        <sz val="8"/>
        <rFont val="Arial"/>
      </rPr>
      <t>3,30</t>
    </r>
  </si>
  <si>
    <r>
      <rPr>
        <sz val="7"/>
        <rFont val="Arial"/>
      </rPr>
      <t>91191</t>
    </r>
  </si>
  <si>
    <r>
      <rPr>
        <sz val="8"/>
        <rFont val="Arial"/>
      </rPr>
      <t xml:space="preserve">CHUMBAMENTO PONTUAL EM PASSAGEM DE TUBO COM DIÂMETROS ENTRE 40 MM E 75MM. AF_05/2015 </t>
    </r>
  </si>
  <si>
    <r>
      <rPr>
        <sz val="8"/>
        <rFont val="Arial"/>
      </rPr>
      <t>3,16</t>
    </r>
  </si>
  <si>
    <r>
      <rPr>
        <b/>
        <sz val="8"/>
        <rFont val="Arial"/>
      </rPr>
      <t>5.1.</t>
    </r>
  </si>
  <si>
    <r>
      <rPr>
        <b/>
        <sz val="8"/>
        <rFont val="Arial"/>
      </rPr>
      <t>9537</t>
    </r>
  </si>
  <si>
    <r>
      <rPr>
        <b/>
        <sz val="8"/>
        <rFont val="Arial"/>
      </rPr>
      <t>- LIMPEZA FINAL DA OBRA (M2)</t>
    </r>
  </si>
  <si>
    <r>
      <rPr>
        <sz val="7"/>
        <rFont val="Arial"/>
      </rPr>
      <t>00000003</t>
    </r>
  </si>
  <si>
    <r>
      <rPr>
        <sz val="8"/>
        <rFont val="Arial"/>
      </rPr>
      <t xml:space="preserve">ACIDO MURIATICO, DILUICAO 10% A 12% PARA USO EM LIMPEZA </t>
    </r>
  </si>
  <si>
    <r>
      <rPr>
        <sz val="8"/>
        <rFont val="Arial"/>
      </rPr>
      <t>3,46</t>
    </r>
  </si>
  <si>
    <r>
      <rPr>
        <b/>
        <sz val="8"/>
        <rFont val="Arial"/>
      </rPr>
      <t>5652</t>
    </r>
  </si>
  <si>
    <r>
      <rPr>
        <b/>
        <sz val="8"/>
        <rFont val="Arial"/>
      </rPr>
      <t>- CONCRETO NAO ESTRUTURAL, CONSUMO 150KG/M3, PREPARO COM BETONEIRA, SEMLANCAMENTO</t>
    </r>
  </si>
  <si>
    <r>
      <rPr>
        <b/>
        <sz val="8"/>
        <rFont val="Arial"/>
      </rPr>
      <t>CUSTOS HORÁRIOS DE MÁQUINAS E EQUIPAMENTOS</t>
    </r>
  </si>
  <si>
    <r>
      <rPr>
        <sz val="7"/>
        <rFont val="Arial"/>
      </rPr>
      <t>88830</t>
    </r>
  </si>
  <si>
    <r>
      <rPr>
        <sz val="8"/>
        <rFont val="Arial"/>
      </rPr>
      <t xml:space="preserve">BETONEIRA CAPACIDADE NOMINAL DE 400 L, CAPACIDADE DE MISTURA 310 L, MOTOR ELÉTRICO TRIFÁSICO POTÊNCIA DE 2 HP, SEM CARREGADOR - CHP DIURNO.AF_10/2014 </t>
    </r>
  </si>
  <si>
    <r>
      <rPr>
        <sz val="8"/>
        <rFont val="Arial"/>
      </rPr>
      <t>CHP</t>
    </r>
  </si>
  <si>
    <r>
      <rPr>
        <sz val="8"/>
        <rFont val="Arial"/>
      </rPr>
      <t>0,99</t>
    </r>
  </si>
  <si>
    <r>
      <rPr>
        <sz val="7"/>
        <rFont val="Arial"/>
      </rPr>
      <t>00004718</t>
    </r>
  </si>
  <si>
    <r>
      <rPr>
        <sz val="8"/>
        <rFont val="Arial"/>
      </rPr>
      <t xml:space="preserve">PEDRA BRITADA N. 2 (19 A 38 MM) POSTO PEDREIRA/FORNECEDOR, SEM FRETE </t>
    </r>
  </si>
  <si>
    <r>
      <rPr>
        <sz val="8"/>
        <rFont val="Arial"/>
      </rPr>
      <t>45,10</t>
    </r>
  </si>
  <si>
    <r>
      <rPr>
        <b/>
        <sz val="8"/>
        <rFont val="Arial"/>
      </rPr>
      <t>88316</t>
    </r>
  </si>
  <si>
    <r>
      <rPr>
        <b/>
        <sz val="8"/>
        <rFont val="Arial"/>
      </rPr>
      <t>- SERVENTE COM ENCARGOS COMPLEMENTARES</t>
    </r>
  </si>
  <si>
    <r>
      <rPr>
        <sz val="7"/>
        <rFont val="Arial"/>
      </rPr>
      <t>00037370</t>
    </r>
  </si>
  <si>
    <r>
      <rPr>
        <sz val="8"/>
        <rFont val="Arial"/>
      </rPr>
      <t xml:space="preserve">ALIMENTACAO - HORISTA (ENCARGOS COMPLEMENTARES) (COLETADO CAIXA) </t>
    </r>
  </si>
  <si>
    <r>
      <rPr>
        <sz val="8"/>
        <rFont val="Arial"/>
      </rPr>
      <t>0,85</t>
    </r>
  </si>
  <si>
    <r>
      <rPr>
        <sz val="7"/>
        <rFont val="Arial"/>
      </rPr>
      <t>00037371</t>
    </r>
  </si>
  <si>
    <r>
      <rPr>
        <sz val="8"/>
        <rFont val="Arial"/>
      </rPr>
      <t xml:space="preserve">TRANSPORTE - HORISTA (ENCARGOS COMPLEMENTARES) (COLETADO CAIXA) </t>
    </r>
  </si>
  <si>
    <r>
      <rPr>
        <sz val="8"/>
        <rFont val="Arial"/>
      </rPr>
      <t>0,65</t>
    </r>
  </si>
  <si>
    <r>
      <rPr>
        <sz val="7"/>
        <rFont val="Arial"/>
      </rPr>
      <t>00037372</t>
    </r>
  </si>
  <si>
    <r>
      <rPr>
        <sz val="8"/>
        <rFont val="Arial"/>
      </rPr>
      <t xml:space="preserve">EXAMES - HORISTA (ENCARGOS COMPLEMENTARES) (COLETADO CAIXA) </t>
    </r>
  </si>
  <si>
    <r>
      <rPr>
        <sz val="8"/>
        <rFont val="Arial"/>
      </rPr>
      <t>0,30</t>
    </r>
  </si>
  <si>
    <r>
      <rPr>
        <sz val="7"/>
        <rFont val="Arial"/>
      </rPr>
      <t>00037373</t>
    </r>
  </si>
  <si>
    <r>
      <rPr>
        <sz val="8"/>
        <rFont val="Arial"/>
      </rPr>
      <t xml:space="preserve">SEGURO - HORISTA (ENCARGOS COMPLEMENTARES) (COLETADO CAIXA) </t>
    </r>
  </si>
  <si>
    <r>
      <rPr>
        <sz val="8"/>
        <rFont val="Arial"/>
      </rPr>
      <t>0,07</t>
    </r>
  </si>
  <si>
    <r>
      <rPr>
        <b/>
        <sz val="8"/>
        <rFont val="Arial"/>
      </rPr>
      <t>MAO DE OBRA</t>
    </r>
  </si>
  <si>
    <r>
      <rPr>
        <sz val="7"/>
        <rFont val="Arial"/>
      </rPr>
      <t>00006111</t>
    </r>
  </si>
  <si>
    <r>
      <rPr>
        <sz val="8"/>
        <rFont val="Arial"/>
      </rPr>
      <t xml:space="preserve">SERVENTE </t>
    </r>
  </si>
  <si>
    <r>
      <rPr>
        <sz val="8"/>
        <rFont val="Arial"/>
      </rPr>
      <t>8,91</t>
    </r>
  </si>
  <si>
    <r>
      <rPr>
        <sz val="7"/>
        <rFont val="Arial"/>
      </rPr>
      <t>88236</t>
    </r>
  </si>
  <si>
    <r>
      <rPr>
        <sz val="8"/>
        <rFont val="Arial"/>
      </rPr>
      <t xml:space="preserve">FERRAMENTAS (ENCARGOS COMPLEMENTARES) - HORISTA </t>
    </r>
  </si>
  <si>
    <r>
      <rPr>
        <sz val="8"/>
        <rFont val="Arial"/>
      </rPr>
      <t>0,45</t>
    </r>
  </si>
  <si>
    <r>
      <rPr>
        <sz val="7"/>
        <rFont val="Arial"/>
      </rPr>
      <t>88237</t>
    </r>
  </si>
  <si>
    <r>
      <rPr>
        <sz val="8"/>
        <rFont val="Arial"/>
      </rPr>
      <t xml:space="preserve">EPI (ENCARGOS COMPLEMENTARES) - HORISTA </t>
    </r>
  </si>
  <si>
    <r>
      <rPr>
        <sz val="8"/>
        <rFont val="Arial"/>
      </rPr>
      <t>0,90</t>
    </r>
  </si>
  <si>
    <r>
      <rPr>
        <b/>
        <sz val="8"/>
        <rFont val="Arial"/>
      </rPr>
      <t>88236</t>
    </r>
  </si>
  <si>
    <r>
      <rPr>
        <b/>
        <sz val="8"/>
        <rFont val="Arial"/>
      </rPr>
      <t>- FERRAMENTAS (ENCARGOS COMPLEMENTARES) - HORISTA</t>
    </r>
  </si>
  <si>
    <r>
      <rPr>
        <sz val="7"/>
        <rFont val="Arial"/>
      </rPr>
      <t>00038403</t>
    </r>
  </si>
  <si>
    <r>
      <rPr>
        <sz val="8"/>
        <rFont val="Arial"/>
      </rPr>
      <t xml:space="preserve">ENXADA ESTREITA *25 X 23* CM COM CABO </t>
    </r>
  </si>
  <si>
    <r>
      <rPr>
        <sz val="8"/>
        <rFont val="Arial"/>
      </rPr>
      <t>24,74</t>
    </r>
  </si>
  <si>
    <r>
      <rPr>
        <sz val="7"/>
        <rFont val="Arial"/>
      </rPr>
      <t>00000010</t>
    </r>
  </si>
  <si>
    <r>
      <rPr>
        <sz val="8"/>
        <rFont val="Arial"/>
      </rPr>
      <t xml:space="preserve">BALDE PLASTICO CAPACIDADE *10* L </t>
    </r>
  </si>
  <si>
    <r>
      <rPr>
        <sz val="8"/>
        <rFont val="Arial"/>
      </rPr>
      <t>6,49</t>
    </r>
  </si>
  <si>
    <r>
      <rPr>
        <sz val="7"/>
        <rFont val="Arial"/>
      </rPr>
      <t>00000012</t>
    </r>
  </si>
  <si>
    <r>
      <rPr>
        <sz val="8"/>
        <rFont val="Arial"/>
      </rPr>
      <t xml:space="preserve">ESCOVA DE ACO, COM CABO, *4  X 15* FILEIRAS DE CERDAS </t>
    </r>
  </si>
  <si>
    <r>
      <rPr>
        <sz val="8"/>
        <rFont val="Arial"/>
      </rPr>
      <t>6,35</t>
    </r>
  </si>
  <si>
    <r>
      <rPr>
        <sz val="7"/>
        <rFont val="Arial"/>
      </rPr>
      <t>00002711</t>
    </r>
  </si>
  <si>
    <r>
      <rPr>
        <sz val="8"/>
        <rFont val="Arial"/>
      </rPr>
      <t xml:space="preserve">CARRINHO DE MAO DE ACO CAPACIDADE 50 A 60 L, PNEU COM CAMARA </t>
    </r>
  </si>
  <si>
    <r>
      <rPr>
        <sz val="8"/>
        <rFont val="Arial"/>
      </rPr>
      <t>99,90</t>
    </r>
  </si>
  <si>
    <r>
      <rPr>
        <sz val="7"/>
        <rFont val="Arial"/>
      </rPr>
      <t>00037456</t>
    </r>
  </si>
  <si>
    <r>
      <rPr>
        <sz val="8"/>
        <rFont val="Arial"/>
      </rPr>
      <t xml:space="preserve">MANGUEIRA CRISTAL PARA NIVEL, LISA, PVC TRANSPARENTE, 5/16" X1 MM </t>
    </r>
  </si>
  <si>
    <r>
      <rPr>
        <sz val="8"/>
        <rFont val="Arial"/>
      </rPr>
      <t>0,71</t>
    </r>
  </si>
  <si>
    <r>
      <rPr>
        <b/>
        <sz val="8"/>
        <rFont val="Arial"/>
      </rPr>
      <t>88237</t>
    </r>
  </si>
  <si>
    <r>
      <rPr>
        <b/>
        <sz val="8"/>
        <rFont val="Arial"/>
      </rPr>
      <t>- EPI (ENCARGOS COMPLEMENTARES) - HORISTA</t>
    </r>
  </si>
  <si>
    <r>
      <rPr>
        <sz val="7"/>
        <rFont val="Arial"/>
      </rPr>
      <t>00012892</t>
    </r>
  </si>
  <si>
    <r>
      <rPr>
        <sz val="8"/>
        <rFont val="Arial"/>
      </rPr>
      <t xml:space="preserve">LUVA RASPA DE COURO, CANO CURTO (PUNHO *7* CM) </t>
    </r>
  </si>
  <si>
    <r>
      <rPr>
        <sz val="8"/>
        <rFont val="Arial"/>
      </rPr>
      <t>PAR</t>
    </r>
  </si>
  <si>
    <r>
      <rPr>
        <sz val="8"/>
        <rFont val="Arial"/>
      </rPr>
      <t>9,90</t>
    </r>
  </si>
  <si>
    <r>
      <rPr>
        <sz val="7"/>
        <rFont val="Arial"/>
      </rPr>
      <t>00012893</t>
    </r>
  </si>
  <si>
    <r>
      <rPr>
        <sz val="8"/>
        <rFont val="Arial"/>
      </rPr>
      <t xml:space="preserve">BOTA DE SEGURANCA COM BIQUEIRA DE ACO E COLARINHO ACOLCHOADO </t>
    </r>
  </si>
  <si>
    <r>
      <rPr>
        <sz val="8"/>
        <rFont val="Arial"/>
      </rPr>
      <t>52,80</t>
    </r>
  </si>
  <si>
    <r>
      <rPr>
        <sz val="7"/>
        <rFont val="Arial"/>
      </rPr>
      <t>00012894</t>
    </r>
  </si>
  <si>
    <r>
      <rPr>
        <sz val="8"/>
        <rFont val="Arial"/>
      </rPr>
      <t xml:space="preserve">CAPA PARA CHUVA EM PVC COM FORRO DE POLIESTER, COM CAPUZ (AMARELA OU AZUL) </t>
    </r>
  </si>
  <si>
    <r>
      <rPr>
        <sz val="8"/>
        <rFont val="Arial"/>
      </rPr>
      <t>14,30</t>
    </r>
  </si>
  <si>
    <r>
      <rPr>
        <sz val="7"/>
        <rFont val="Arial"/>
      </rPr>
      <t>00012895</t>
    </r>
  </si>
  <si>
    <r>
      <rPr>
        <sz val="8"/>
        <rFont val="Arial"/>
      </rPr>
      <t xml:space="preserve">CAPACETE DE SEGURANCA ABA FRONTAL COM SUSPENSAO DE POLIETILENO, SEMJUGULAR (CLASSE B) </t>
    </r>
  </si>
  <si>
    <r>
      <rPr>
        <sz val="8"/>
        <rFont val="Arial"/>
      </rPr>
      <t>11,00</t>
    </r>
  </si>
  <si>
    <r>
      <rPr>
        <sz val="7"/>
        <rFont val="Arial"/>
      </rPr>
      <t>00036142</t>
    </r>
  </si>
  <si>
    <r>
      <rPr>
        <sz val="8"/>
        <rFont val="Arial"/>
      </rPr>
      <t xml:space="preserve">PROTETOR AUDITIVO TIPO PLUG DE INSERCAO COM CORDAO, ATENUACAO SUPERIOR A 15DB </t>
    </r>
  </si>
  <si>
    <r>
      <rPr>
        <sz val="8"/>
        <rFont val="Arial"/>
      </rPr>
      <t>1,65</t>
    </r>
  </si>
  <si>
    <r>
      <rPr>
        <sz val="7"/>
        <rFont val="Arial"/>
      </rPr>
      <t>00036144</t>
    </r>
  </si>
  <si>
    <r>
      <rPr>
        <sz val="8"/>
        <rFont val="Arial"/>
      </rPr>
      <t xml:space="preserve">RESPIRADOR DESCARTAVEL SEM VALVULA DE EXALACAO, PFF 1 </t>
    </r>
  </si>
  <si>
    <r>
      <rPr>
        <sz val="8"/>
        <rFont val="Arial"/>
      </rPr>
      <t>1,23</t>
    </r>
  </si>
  <si>
    <r>
      <rPr>
        <sz val="7"/>
        <rFont val="Arial"/>
      </rPr>
      <t>00036148</t>
    </r>
  </si>
  <si>
    <r>
      <rPr>
        <sz val="8"/>
        <rFont val="Arial"/>
      </rPr>
      <t xml:space="preserve">CINTURAO DE SEGURANCA TIPO PARAQUEDISTA, FIVELA EM ACO, AJUSTE NOSUSPENSARIO, CINTURA E PERNAS </t>
    </r>
  </si>
  <si>
    <r>
      <rPr>
        <sz val="7"/>
        <rFont val="Arial"/>
      </rPr>
      <t>00036152</t>
    </r>
  </si>
  <si>
    <r>
      <rPr>
        <sz val="8"/>
        <rFont val="Arial"/>
      </rPr>
      <t xml:space="preserve">OCULOS DE SEGURANCA CONTRA IMPACTOS COM LENTE INCOLOR, ARMACAO NYLON, COMPROTECAO UVA E UVB </t>
    </r>
  </si>
  <si>
    <r>
      <rPr>
        <sz val="8"/>
        <rFont val="Arial"/>
      </rPr>
      <t>4,29</t>
    </r>
  </si>
  <si>
    <r>
      <rPr>
        <b/>
        <sz val="8"/>
        <rFont val="Arial"/>
      </rPr>
      <t>88830</t>
    </r>
  </si>
  <si>
    <r>
      <rPr>
        <b/>
        <sz val="8"/>
        <rFont val="Arial"/>
      </rPr>
      <t>- BETONEIRA CAPACIDADE NOMINAL DE 400 L, CAPACIDADE DE MISTURA 310 L, MOTOR ELÉTRICO TRIFÁSICO POTÊNCIA DE 2 HP, SEM CARREGADOR - CHP DIURNO.AF_10/2014</t>
    </r>
  </si>
  <si>
    <r>
      <rPr>
        <sz val="7"/>
        <rFont val="Arial"/>
      </rPr>
      <t>88826</t>
    </r>
  </si>
  <si>
    <r>
      <rPr>
        <sz val="8"/>
        <rFont val="Arial"/>
      </rPr>
      <t xml:space="preserve">BETONEIRA CAPACIDADE NOMINAL DE 400 L, CAPACIDADE DE MISTURA 310 L, MOTOR ELÉTRICO TRIFÁSICO POTÊNCIA DE 2 HP, SEM CARREGADOR - DEPRECIAÇÃO.AF_10/2014 </t>
    </r>
  </si>
  <si>
    <r>
      <rPr>
        <sz val="8"/>
        <rFont val="Arial"/>
      </rPr>
      <t>0,22</t>
    </r>
  </si>
  <si>
    <r>
      <rPr>
        <sz val="7"/>
        <rFont val="Arial"/>
      </rPr>
      <t>88827</t>
    </r>
  </si>
  <si>
    <r>
      <rPr>
        <sz val="8"/>
        <rFont val="Arial"/>
      </rPr>
      <t xml:space="preserve">BETONEIRA CAPACIDADE NOMINAL DE 400 L, CAPACIDADE DE MISTURA 310 L, MOTOR ELÉTRICO TRIFÁSICO POTÊNCIA DE 2 HP, SEM CARREGADOR - JUROS. AF_10/2014 </t>
    </r>
  </si>
  <si>
    <r>
      <rPr>
        <sz val="8"/>
        <rFont val="Arial"/>
      </rPr>
      <t>0,05</t>
    </r>
  </si>
  <si>
    <r>
      <rPr>
        <sz val="7"/>
        <rFont val="Arial"/>
      </rPr>
      <t>88828</t>
    </r>
  </si>
  <si>
    <r>
      <rPr>
        <sz val="8"/>
        <rFont val="Arial"/>
      </rPr>
      <t xml:space="preserve">BETONEIRA CAPACIDADE NOMINAL DE 400 L, CAPACIDADE DE MISTURA 310 L, MOTOR ELÉTRICO TRIFÁSICO POTÊNCIA DE 2 HP, SEM CARREGADOR - MANUTENÇÃO.AF_10/2014 </t>
    </r>
  </si>
  <si>
    <r>
      <rPr>
        <sz val="8"/>
        <rFont val="Arial"/>
      </rPr>
      <t>0,18</t>
    </r>
  </si>
  <si>
    <r>
      <rPr>
        <sz val="7"/>
        <rFont val="Arial"/>
      </rPr>
      <t>88829</t>
    </r>
  </si>
  <si>
    <r>
      <rPr>
        <sz val="8"/>
        <rFont val="Arial"/>
      </rPr>
      <t xml:space="preserve">BETONEIRA CAPACIDADE NOMINAL DE 400 L, CAPACIDADE DE MISTURA 310 L, MOTOR ELÉTRICO TRIFÁSICO POTÊNCIA DE 2 HP, SEM CARREGADOR - MATERIAIS NAOPERAÇÃO. AF_10/2014 </t>
    </r>
  </si>
  <si>
    <r>
      <rPr>
        <sz val="8"/>
        <rFont val="Arial"/>
      </rPr>
      <t>0,52</t>
    </r>
  </si>
  <si>
    <r>
      <rPr>
        <b/>
        <sz val="8"/>
        <rFont val="Arial"/>
      </rPr>
      <t>88826</t>
    </r>
  </si>
  <si>
    <r>
      <rPr>
        <b/>
        <sz val="8"/>
        <rFont val="Arial"/>
      </rPr>
      <t>- BETONEIRA CAPACIDADE NOMINAL DE 400 L, CAPACIDADE DE MISTURA 310 L, MOTOR ELÉTRICO TRIFÁSICO POTÊNCIA DE 2 HP, SEM CARREGADOR - DEPRECIAÇÃO.AF_10/2014</t>
    </r>
  </si>
  <si>
    <r>
      <rPr>
        <sz val="7"/>
        <rFont val="Arial"/>
      </rPr>
      <t>00010535</t>
    </r>
  </si>
  <si>
    <r>
      <rPr>
        <sz val="8"/>
        <rFont val="Arial"/>
      </rPr>
      <t xml:space="preserve">BETONEIRA CAPACIDADE NOMINAL 400 L, CAPACIDADE DE MISTURA  280 L, MOTORELETRICO TRIFASICO 220/380 V POTENCIA 2 CV, SEM CARREGADOR </t>
    </r>
  </si>
  <si>
    <r>
      <rPr>
        <sz val="8"/>
        <rFont val="Arial"/>
      </rPr>
      <t>3.287,13</t>
    </r>
  </si>
  <si>
    <r>
      <rPr>
        <b/>
        <sz val="8"/>
        <rFont val="Arial"/>
      </rPr>
      <t>88827</t>
    </r>
  </si>
  <si>
    <r>
      <rPr>
        <b/>
        <sz val="8"/>
        <rFont val="Arial"/>
      </rPr>
      <t>- BETONEIRA CAPACIDADE NOMINAL DE 400 L, CAPACIDADE DE MISTURA 310 L, MOTOR ELÉTRICO TRIFÁSICO POTÊNCIA DE 2 HP, SEM CARREGADOR - JUROS. AF_10/2014</t>
    </r>
  </si>
  <si>
    <r>
      <rPr>
        <b/>
        <sz val="8"/>
        <rFont val="Arial"/>
      </rPr>
      <t>88828</t>
    </r>
  </si>
  <si>
    <r>
      <rPr>
        <b/>
        <sz val="8"/>
        <rFont val="Arial"/>
      </rPr>
      <t>- BETONEIRA CAPACIDADE NOMINAL DE 400 L, CAPACIDADE DE MISTURA 310 L, MOTOR ELÉTRICO TRIFÁSICO POTÊNCIA DE 2 HP, SEM CARREGADOR - MANUTENÇÃO.AF_10/2014</t>
    </r>
  </si>
  <si>
    <r>
      <rPr>
        <b/>
        <sz val="8"/>
        <rFont val="Arial"/>
      </rPr>
      <t>88829</t>
    </r>
  </si>
  <si>
    <r>
      <rPr>
        <b/>
        <sz val="8"/>
        <rFont val="Arial"/>
      </rPr>
      <t>- BETONEIRA CAPACIDADE NOMINAL DE 400 L, CAPACIDADE DE MISTURA 310 L, MOTOR ELÉTRICO TRIFÁSICO POTÊNCIA DE 2 HP, SEM CARREGADOR - MATERIAIS NAOPERAÇÃO. AF_10/2014</t>
    </r>
  </si>
  <si>
    <r>
      <rPr>
        <sz val="7"/>
        <rFont val="Arial"/>
      </rPr>
      <t>00002705</t>
    </r>
  </si>
  <si>
    <r>
      <rPr>
        <sz val="8"/>
        <rFont val="Arial"/>
      </rPr>
      <t xml:space="preserve">ENERGIA ELETRICA ATE 2000 KWH INDUSTRIAL, SEM DEMANDA </t>
    </r>
  </si>
  <si>
    <r>
      <rPr>
        <sz val="8"/>
        <rFont val="Arial"/>
      </rPr>
      <t>KW/H</t>
    </r>
  </si>
  <si>
    <r>
      <rPr>
        <sz val="8"/>
        <rFont val="Arial"/>
      </rPr>
      <t>0,41</t>
    </r>
  </si>
  <si>
    <r>
      <rPr>
        <b/>
        <sz val="8"/>
        <rFont val="Arial"/>
      </rPr>
      <t>88262</t>
    </r>
  </si>
  <si>
    <r>
      <rPr>
        <b/>
        <sz val="8"/>
        <rFont val="Arial"/>
      </rPr>
      <t>- CARPINTEIRO DE FORMAS COM ENCARGOS COMPLEMENTARES</t>
    </r>
  </si>
  <si>
    <r>
      <rPr>
        <sz val="7"/>
        <rFont val="Arial"/>
      </rPr>
      <t>00001213</t>
    </r>
  </si>
  <si>
    <r>
      <rPr>
        <sz val="8"/>
        <rFont val="Arial"/>
      </rPr>
      <t xml:space="preserve">CARPINTEIRO DE FORMAS </t>
    </r>
  </si>
  <si>
    <r>
      <rPr>
        <sz val="8"/>
        <rFont val="Arial"/>
      </rPr>
      <t>11,67</t>
    </r>
  </si>
  <si>
    <r>
      <rPr>
        <b/>
        <sz val="8"/>
        <rFont val="Arial"/>
      </rPr>
      <t>88310</t>
    </r>
  </si>
  <si>
    <r>
      <rPr>
        <b/>
        <sz val="8"/>
        <rFont val="Arial"/>
      </rPr>
      <t>- PINTOR COM ENCARGOS COMPLEMENTARES</t>
    </r>
  </si>
  <si>
    <r>
      <rPr>
        <sz val="7"/>
        <rFont val="Arial"/>
      </rPr>
      <t>00004783</t>
    </r>
  </si>
  <si>
    <r>
      <rPr>
        <sz val="8"/>
        <rFont val="Arial"/>
      </rPr>
      <t xml:space="preserve">PINTOR </t>
    </r>
  </si>
  <si>
    <r>
      <rPr>
        <b/>
        <sz val="8"/>
        <rFont val="Arial"/>
      </rPr>
      <t>88309</t>
    </r>
  </si>
  <si>
    <r>
      <rPr>
        <b/>
        <sz val="8"/>
        <rFont val="Arial"/>
      </rPr>
      <t>- PEDREIRO COM ENCARGOS COMPLEMENTARES</t>
    </r>
  </si>
  <si>
    <r>
      <rPr>
        <sz val="7"/>
        <rFont val="Arial"/>
      </rPr>
      <t>00004750</t>
    </r>
  </si>
  <si>
    <r>
      <rPr>
        <sz val="8"/>
        <rFont val="Arial"/>
      </rPr>
      <t xml:space="preserve">PEDREIRO </t>
    </r>
  </si>
  <si>
    <r>
      <rPr>
        <b/>
        <sz val="8"/>
        <rFont val="Arial"/>
      </rPr>
      <t>88243</t>
    </r>
  </si>
  <si>
    <r>
      <rPr>
        <b/>
        <sz val="8"/>
        <rFont val="Arial"/>
      </rPr>
      <t>- AJUDANTE ESPECIALIZADO COM ENCARGOS COMPLEMENTARES</t>
    </r>
  </si>
  <si>
    <r>
      <rPr>
        <sz val="7"/>
        <rFont val="Arial"/>
      </rPr>
      <t>00000242</t>
    </r>
  </si>
  <si>
    <r>
      <rPr>
        <sz val="8"/>
        <rFont val="Arial"/>
      </rPr>
      <t xml:space="preserve">AJUDANTE ESPECIALIZADO </t>
    </r>
  </si>
  <si>
    <r>
      <rPr>
        <sz val="8"/>
        <rFont val="Arial"/>
      </rPr>
      <t>9,69</t>
    </r>
  </si>
  <si>
    <r>
      <rPr>
        <b/>
        <sz val="8"/>
        <rFont val="Arial"/>
      </rPr>
      <t>88270</t>
    </r>
  </si>
  <si>
    <r>
      <rPr>
        <b/>
        <sz val="8"/>
        <rFont val="Arial"/>
      </rPr>
      <t>- IMPERMEABILIZADOR COM ENCARGOS COMPLEMENTARES</t>
    </r>
  </si>
  <si>
    <r>
      <rPr>
        <sz val="7"/>
        <rFont val="Arial"/>
      </rPr>
      <t>00012873</t>
    </r>
  </si>
  <si>
    <r>
      <rPr>
        <sz val="8"/>
        <rFont val="Arial"/>
      </rPr>
      <t xml:space="preserve">IMPERMEABILIZADOR </t>
    </r>
  </si>
  <si>
    <r>
      <rPr>
        <sz val="8"/>
        <rFont val="Arial"/>
      </rPr>
      <t>12,28</t>
    </r>
  </si>
  <si>
    <r>
      <rPr>
        <b/>
        <sz val="8"/>
        <rFont val="Arial"/>
      </rPr>
      <t>88248</t>
    </r>
  </si>
  <si>
    <r>
      <rPr>
        <b/>
        <sz val="8"/>
        <rFont val="Arial"/>
      </rPr>
      <t>- AUXILIAR DE ENCANADOR OU BOMBEIRO HIDRÁULICO COM ENCARGOS COMPLEMENTARES</t>
    </r>
  </si>
  <si>
    <r>
      <rPr>
        <sz val="7"/>
        <rFont val="Arial"/>
      </rPr>
      <t>00000246</t>
    </r>
  </si>
  <si>
    <r>
      <rPr>
        <sz val="8"/>
        <rFont val="Arial"/>
      </rPr>
      <t xml:space="preserve">AUXILIAR DE ENCANADOR OU BOMBEIRO HIDRAULICO </t>
    </r>
  </si>
  <si>
    <r>
      <rPr>
        <sz val="8"/>
        <rFont val="Arial"/>
      </rPr>
      <t>8,77</t>
    </r>
  </si>
  <si>
    <r>
      <rPr>
        <b/>
        <sz val="8"/>
        <rFont val="Arial"/>
      </rPr>
      <t>88267</t>
    </r>
  </si>
  <si>
    <r>
      <rPr>
        <b/>
        <sz val="8"/>
        <rFont val="Arial"/>
      </rPr>
      <t>- ENCANADOR OU BOMBEIRO HIDRÁULICO COM ENCARGOS COMPLEMENTARES</t>
    </r>
  </si>
  <si>
    <r>
      <rPr>
        <sz val="7"/>
        <rFont val="Arial"/>
      </rPr>
      <t>00002696</t>
    </r>
  </si>
  <si>
    <r>
      <rPr>
        <sz val="8"/>
        <rFont val="Arial"/>
      </rPr>
      <t xml:space="preserve">ENCANADOR OU BOMBEIRO HIDRAULICO </t>
    </r>
  </si>
  <si>
    <r>
      <rPr>
        <b/>
        <sz val="8"/>
        <rFont val="Arial"/>
      </rPr>
      <t>89713</t>
    </r>
  </si>
  <si>
    <r>
      <rPr>
        <b/>
        <sz val="8"/>
        <rFont val="Arial"/>
      </rPr>
      <t>- TUBO PVC, SERIE NORMAL, ESGOTO PREDIAL, DN 75 MM, FORNECIDO E INSTALADO EM RAMAL DE DESCARGA OU RAMAL DE ESGOTO SANITÁRIO. AF_12/2014_P</t>
    </r>
  </si>
  <si>
    <r>
      <rPr>
        <sz val="7"/>
        <rFont val="Arial"/>
      </rPr>
      <t>00009837</t>
    </r>
  </si>
  <si>
    <r>
      <rPr>
        <sz val="8"/>
        <rFont val="Arial"/>
      </rPr>
      <t xml:space="preserve">TUBO PVC SERIE NORMAL, DN 75 MM, PARA ESGOTO PREDIAL (NBR 5688) </t>
    </r>
  </si>
  <si>
    <r>
      <rPr>
        <sz val="8"/>
        <rFont val="Arial"/>
      </rPr>
      <t>7,92</t>
    </r>
  </si>
  <si>
    <r>
      <rPr>
        <b/>
        <sz val="8"/>
        <rFont val="Arial"/>
      </rPr>
      <t>89737</t>
    </r>
  </si>
  <si>
    <r>
      <rPr>
        <b/>
        <sz val="8"/>
        <rFont val="Arial"/>
      </rPr>
      <t>- JOELHO 90 GRAUS, PVC, SERIE NORMAL, ESGOTO PREDIAL, DN 75 MM, JUNTA ELÁSTICA, FORNECIDO E INSTALADO EM RAMAL DE DESCARGA OU RAMAL DE ESGOTOSANITÁRIO. AF_12/2014</t>
    </r>
  </si>
  <si>
    <r>
      <rPr>
        <sz val="7"/>
        <rFont val="Arial"/>
      </rPr>
      <t>00000297</t>
    </r>
  </si>
  <si>
    <r>
      <rPr>
        <sz val="8"/>
        <rFont val="Arial"/>
      </rPr>
      <t xml:space="preserve">ANEL BORRACHA PARA TUBO ESGOTO PREDIAL DN 75 MM (NBR 5688) </t>
    </r>
  </si>
  <si>
    <r>
      <rPr>
        <sz val="8"/>
        <rFont val="Arial"/>
      </rPr>
      <t>1,49</t>
    </r>
  </si>
  <si>
    <r>
      <rPr>
        <sz val="7"/>
        <rFont val="Arial"/>
      </rPr>
      <t>00003509</t>
    </r>
  </si>
  <si>
    <r>
      <rPr>
        <sz val="8"/>
        <rFont val="Arial"/>
      </rPr>
      <t xml:space="preserve">JOELHO PVC, SOLDAVEL, PB, 90 GRAUS, DN 75 MM, PARA ESGOTO PREDIAL </t>
    </r>
  </si>
  <si>
    <r>
      <rPr>
        <sz val="8"/>
        <rFont val="Arial"/>
      </rPr>
      <t>4,17</t>
    </r>
  </si>
  <si>
    <r>
      <rPr>
        <b/>
        <sz val="8"/>
        <rFont val="Arial"/>
      </rPr>
      <t>89739</t>
    </r>
  </si>
  <si>
    <r>
      <rPr>
        <b/>
        <sz val="8"/>
        <rFont val="Arial"/>
      </rPr>
      <t>- JOELHO 45 GRAUS, PVC, SERIE NORMAL, ESGOTO PREDIAL, DN 75 MM, JUNTA ELÁSTICA, FORNECIDO E INSTALADO EM RAMAL DE DESCARGA OU RAMAL DE ESGOTOSANITÁRIO. AF_12/2014</t>
    </r>
  </si>
  <si>
    <r>
      <rPr>
        <sz val="7"/>
        <rFont val="Arial"/>
      </rPr>
      <t>00003519</t>
    </r>
  </si>
  <si>
    <r>
      <rPr>
        <sz val="8"/>
        <rFont val="Arial"/>
      </rPr>
      <t xml:space="preserve">JOELHO PVC, SOLDAVEL, PB, 45 GRAUS, DN 75 MM, PARA ESGOTO PREDIAL </t>
    </r>
  </si>
  <si>
    <r>
      <rPr>
        <sz val="8"/>
        <rFont val="Arial"/>
      </rPr>
      <t>4,89</t>
    </r>
  </si>
  <si>
    <r>
      <rPr>
        <b/>
        <sz val="8"/>
        <rFont val="Arial"/>
      </rPr>
      <t>89774</t>
    </r>
  </si>
  <si>
    <r>
      <rPr>
        <b/>
        <sz val="8"/>
        <rFont val="Arial"/>
      </rPr>
      <t>- LUVA SIMPLES, PVC, SERIE NORMAL, ESGOTO PREDIAL, DN 75 MM, JUNTA ELÁSTICA, FORNECIDO E INSTALADO EM RAMAL DE DESCARGA OU RAMAL DE ESGOTO SANITÁRIO. AF_12/2014</t>
    </r>
  </si>
  <si>
    <r>
      <rPr>
        <sz val="7"/>
        <rFont val="Arial"/>
      </rPr>
      <t>00003898</t>
    </r>
  </si>
  <si>
    <r>
      <rPr>
        <sz val="8"/>
        <rFont val="Arial"/>
      </rPr>
      <t xml:space="preserve">LUVA SIMPLES, PVC, SOLDAVEL, DN 75 MM, SERIE NORMAL, PARA ESGOTO PREDIAL </t>
    </r>
  </si>
  <si>
    <r>
      <rPr>
        <sz val="8"/>
        <rFont val="Arial"/>
      </rPr>
      <t>3,34</t>
    </r>
  </si>
  <si>
    <r>
      <rPr>
        <b/>
        <sz val="8"/>
        <rFont val="Arial"/>
      </rPr>
      <t>89786</t>
    </r>
  </si>
  <si>
    <r>
      <rPr>
        <b/>
        <sz val="8"/>
        <rFont val="Arial"/>
      </rPr>
      <t>- TE, PVC, SERIE NORMAL, ESGOTO PREDIAL, DN 75 X 75 MM, JUNTA ELÁSTICA,FORNECIDO E INSTALADO EM RAMAL DE DESCARGA OU RAMAL DE ESGOTO SANITÁRIO. AF_12/2014</t>
    </r>
  </si>
  <si>
    <r>
      <rPr>
        <sz val="7"/>
        <rFont val="Arial"/>
      </rPr>
      <t>00011658</t>
    </r>
  </si>
  <si>
    <r>
      <rPr>
        <sz val="8"/>
        <rFont val="Arial"/>
      </rPr>
      <t xml:space="preserve">TE SANITARIO, PVC, DN 75 X 75 MM, SERIE NORMAL PARA ESGOTO PREDIAL </t>
    </r>
  </si>
  <si>
    <r>
      <rPr>
        <sz val="8"/>
        <rFont val="Arial"/>
      </rPr>
      <t>9,12</t>
    </r>
  </si>
  <si>
    <r>
      <rPr>
        <b/>
        <sz val="8"/>
        <rFont val="Arial"/>
      </rPr>
      <t>89795</t>
    </r>
  </si>
  <si>
    <r>
      <rPr>
        <b/>
        <sz val="8"/>
        <rFont val="Arial"/>
      </rPr>
      <t>- JUNÇÃO SIMPLES, PVC, SERIE NORMAL, ESGOTO PREDIAL, DN 75 X 75 MM, JUNTA ELÁSTICA, FORNECIDO E INSTALADO EM RAMAL DE DESCARGA OU RAMAL DE ESGOTO SANITÁRIO. AF_12/2014</t>
    </r>
  </si>
  <si>
    <r>
      <rPr>
        <sz val="7"/>
        <rFont val="Arial"/>
      </rPr>
      <t>00003658</t>
    </r>
  </si>
  <si>
    <r>
      <rPr>
        <sz val="8"/>
        <rFont val="Arial"/>
      </rPr>
      <t xml:space="preserve">JUNCAO SIMPLES, PVC, DN 75 X 75 MM, SERIE NORMAL PARA ESGOTO PREDIAL </t>
    </r>
  </si>
  <si>
    <r>
      <rPr>
        <sz val="8"/>
        <rFont val="Arial"/>
      </rPr>
      <t>10,18</t>
    </r>
  </si>
  <si>
    <r>
      <rPr>
        <b/>
        <sz val="8"/>
        <rFont val="Arial"/>
      </rPr>
      <t>89799</t>
    </r>
  </si>
  <si>
    <r>
      <rPr>
        <b/>
        <sz val="8"/>
        <rFont val="Arial"/>
      </rPr>
      <t>- TUBO PVC, SERIE NORMAL, ESGOTO PREDIAL, DN 75 MM, FORNECIDO E INSTALADO EM PRUMADA DE ESGOTO SANITÁRIO OU VENTILAÇÃO. AF_12/2014_P</t>
    </r>
  </si>
  <si>
    <r>
      <rPr>
        <b/>
        <sz val="8"/>
        <rFont val="Arial"/>
      </rPr>
      <t>89806</t>
    </r>
  </si>
  <si>
    <r>
      <rPr>
        <b/>
        <sz val="8"/>
        <rFont val="Arial"/>
      </rPr>
      <t>- JOELHO 45 GRAUS, PVC, SERIE NORMAL, ESGOTO PREDIAL, DN 75 MM, JUNTA ELÁSTICA, FORNECIDO E INSTALADO EM PRUMADA DE ESGOTO SANITÁRIO OU VENTILAÇÃO. AF_12/2014</t>
    </r>
  </si>
  <si>
    <r>
      <rPr>
        <b/>
        <sz val="8"/>
        <rFont val="Arial"/>
      </rPr>
      <t>89807</t>
    </r>
  </si>
  <si>
    <r>
      <rPr>
        <b/>
        <sz val="8"/>
        <rFont val="Arial"/>
      </rPr>
      <t>- CURVA CURTA 90 GRAUS, PVC, SERIE NORMAL, ESGOTO PREDIAL, DN 75 MM, JUNTA ELÁSTICA, FORNECIDO E INSTALADO EM PRUMADA DE ESGOTO SANITÁRIO OU VENTILAÇÃO. AF_12/2014</t>
    </r>
  </si>
  <si>
    <r>
      <rPr>
        <sz val="7"/>
        <rFont val="Arial"/>
      </rPr>
      <t>00001951</t>
    </r>
  </si>
  <si>
    <r>
      <rPr>
        <sz val="8"/>
        <rFont val="Arial"/>
      </rPr>
      <t xml:space="preserve">CURVA PVC CURTA 90 GRAUS, DN 75 MM, PARA ESGOTO PREDIAL </t>
    </r>
  </si>
  <si>
    <r>
      <rPr>
        <sz val="8"/>
        <rFont val="Arial"/>
      </rPr>
      <t>11,83</t>
    </r>
  </si>
  <si>
    <r>
      <rPr>
        <b/>
        <sz val="8"/>
        <rFont val="Arial"/>
      </rPr>
      <t>89817</t>
    </r>
  </si>
  <si>
    <r>
      <rPr>
        <b/>
        <sz val="8"/>
        <rFont val="Arial"/>
      </rPr>
      <t>- LUVA SIMPLES, PVC, SERIE NORMAL, ESGOTO PREDIAL, DN 75 MM, JUNTA ELÁSTICA, FORNECIDO E INSTALADO EM PRUMADA DE ESGOTO SANITÁRIO OU VENTILAÇÃO. AF_12/2014</t>
    </r>
  </si>
  <si>
    <r>
      <rPr>
        <b/>
        <sz val="8"/>
        <rFont val="Arial"/>
      </rPr>
      <t>89829</t>
    </r>
  </si>
  <si>
    <r>
      <rPr>
        <b/>
        <sz val="8"/>
        <rFont val="Arial"/>
      </rPr>
      <t>- TE, PVC, SERIE NORMAL, ESGOTO PREDIAL, DN 75 X 75 MM, JUNTA ELÁSTICA,FORNECIDO E INSTALADO EM PRUMADA DE ESGOTO SANITÁRIO OU VENTILAÇÃO. AF_12/2014</t>
    </r>
  </si>
  <si>
    <r>
      <rPr>
        <b/>
        <sz val="8"/>
        <rFont val="Arial"/>
      </rPr>
      <t>89830</t>
    </r>
  </si>
  <si>
    <r>
      <rPr>
        <b/>
        <sz val="8"/>
        <rFont val="Arial"/>
      </rPr>
      <t>- JUNÇÃO SIMPLES, PVC, SERIE NORMAL, ESGOTO PREDIAL, DN 75 X 75 MM, JUNTA ELÁSTICA, FORNECIDO E INSTALADO EM PRUMADA DE ESGOTO SANITÁRIO OU VENTILAÇÃO. AF_12/2014</t>
    </r>
  </si>
  <si>
    <r>
      <rPr>
        <b/>
        <sz val="8"/>
        <rFont val="Arial"/>
      </rPr>
      <t>90437</t>
    </r>
  </si>
  <si>
    <r>
      <rPr>
        <b/>
        <sz val="8"/>
        <rFont val="Arial"/>
      </rPr>
      <t>- FURO EM ALVENARIA PARA DIÂMETROS MAIORES QUE 40 MM E MENORES OU IGUAISA 75 MM. AF_05/2015</t>
    </r>
  </si>
  <si>
    <r>
      <rPr>
        <b/>
        <sz val="8"/>
        <rFont val="Arial"/>
      </rPr>
      <t>90454</t>
    </r>
  </si>
  <si>
    <r>
      <rPr>
        <b/>
        <sz val="8"/>
        <rFont val="Arial"/>
      </rPr>
      <t>- PASSANTE TIPO TUBO DE DIÂMETRO MAIORES QUE 40 MM E MENORES OU IGUAIS A75 MM, FIXADO EM LAJE. AF_05/2015</t>
    </r>
  </si>
  <si>
    <r>
      <rPr>
        <sz val="7"/>
        <rFont val="Arial"/>
      </rPr>
      <t>00000337</t>
    </r>
  </si>
  <si>
    <r>
      <rPr>
        <sz val="8"/>
        <rFont val="Arial"/>
      </rPr>
      <t xml:space="preserve">ARAME RECOZIDO 18 BWG, 1,25 MM (0,01 KG/M) </t>
    </r>
  </si>
  <si>
    <r>
      <rPr>
        <sz val="8"/>
        <rFont val="Arial"/>
      </rPr>
      <t>8,35</t>
    </r>
  </si>
  <si>
    <r>
      <rPr>
        <b/>
        <sz val="8"/>
        <rFont val="Arial"/>
      </rPr>
      <t>91186</t>
    </r>
  </si>
  <si>
    <r>
      <rPr>
        <b/>
        <sz val="8"/>
        <rFont val="Arial"/>
      </rPr>
      <t>- FIXAÇÃO DE TUBOS HORIZONTAIS DE PVC, CPVC OU COBRE DIÂMETROS MAIORES QUE 40 MM E MENORES OU IGUAIS A 75 MM COM ABRAÇADEIRA METÁLICA FLEXÍVEL18 MM, FIXADA DIRETAMENTE NA LAJE. AF_05/2015</t>
    </r>
  </si>
  <si>
    <r>
      <rPr>
        <sz val="7"/>
        <rFont val="Arial"/>
      </rPr>
      <t>00004350</t>
    </r>
  </si>
  <si>
    <r>
      <rPr>
        <sz val="8"/>
        <rFont val="Arial"/>
      </rPr>
      <t xml:space="preserve">BUCHA DE NYLON, DIAMETRO DO FURO 8 MM, COMPRIMENTO 40 MM, COM PARAFUSO DEROSCA SOBERBA, CABECA CHATA, FENDA SIMPLES, 4,8 X 50 MM </t>
    </r>
  </si>
  <si>
    <r>
      <rPr>
        <sz val="8"/>
        <rFont val="Arial"/>
      </rPr>
      <t>0,21</t>
    </r>
  </si>
  <si>
    <r>
      <rPr>
        <sz val="7"/>
        <rFont val="Arial"/>
      </rPr>
      <t>00014153</t>
    </r>
  </si>
  <si>
    <r>
      <rPr>
        <sz val="8"/>
        <rFont val="Arial"/>
      </rPr>
      <t xml:space="preserve">FITA METALICA PERFURADA, L = *18* MM, ROLO DE 30 M, CARGA RECOMENDADA = *30* KGF </t>
    </r>
  </si>
  <si>
    <r>
      <rPr>
        <sz val="8"/>
        <rFont val="Arial"/>
      </rPr>
      <t>43,06</t>
    </r>
  </si>
  <si>
    <r>
      <rPr>
        <b/>
        <sz val="8"/>
        <rFont val="Arial"/>
      </rPr>
      <t>91191</t>
    </r>
  </si>
  <si>
    <r>
      <rPr>
        <b/>
        <sz val="8"/>
        <rFont val="Arial"/>
      </rPr>
      <t>- CHUMBAMENTO PONTUAL EM PASSAGEM DE TUBO COM DIÂMETROS ENTRE 40 MM E 75MM. AF_05/2015</t>
    </r>
  </si>
  <si>
    <r>
      <rPr>
        <sz val="7"/>
        <rFont val="Arial"/>
      </rPr>
      <t>88629</t>
    </r>
  </si>
  <si>
    <r>
      <rPr>
        <sz val="8"/>
        <rFont val="Arial"/>
      </rPr>
      <t xml:space="preserve">ARGAMASSA TRAÇO 1:3 (CIMENTO E AREIA MÉDIA), PREPARO MANUAL. AF_08/2014 </t>
    </r>
  </si>
  <si>
    <r>
      <rPr>
        <sz val="8"/>
        <rFont val="Arial"/>
      </rPr>
      <t>414,62</t>
    </r>
  </si>
  <si>
    <r>
      <rPr>
        <b/>
        <sz val="8"/>
        <rFont val="Arial"/>
      </rPr>
      <t>88629</t>
    </r>
  </si>
  <si>
    <r>
      <rPr>
        <b/>
        <sz val="8"/>
        <rFont val="Arial"/>
      </rPr>
      <t>- ARGAMASSA TRAÇO 1:3 (CIMENTO E AREIA MÉDIA), PREPARO MANUAL. AF_08/2014</t>
    </r>
  </si>
  <si>
    <r>
      <rPr>
        <b/>
        <sz val="8"/>
        <rFont val="Arial"/>
      </rPr>
      <t xml:space="preserve">
</t>
    </r>
  </si>
  <si>
    <r>
      <rPr>
        <b/>
        <sz val="8"/>
        <rFont val="Arial"/>
      </rPr>
      <t>COD</t>
    </r>
  </si>
  <si>
    <r>
      <rPr>
        <b/>
        <sz val="8"/>
        <rFont val="Arial"/>
      </rPr>
      <t>%</t>
    </r>
  </si>
  <si>
    <t/>
  </si>
  <si>
    <r>
      <rPr>
        <b/>
        <sz val="8"/>
        <rFont val="Arial"/>
      </rPr>
      <t>Benefício</t>
    </r>
  </si>
  <si>
    <r>
      <rPr>
        <sz val="8"/>
        <rFont val="Arial"/>
      </rPr>
      <t>S + G</t>
    </r>
  </si>
  <si>
    <r>
      <rPr>
        <sz val="8"/>
        <rFont val="Arial"/>
      </rPr>
      <t>Garantia/seguros</t>
    </r>
  </si>
  <si>
    <r>
      <rPr>
        <sz val="8"/>
        <rFont val="Arial"/>
      </rPr>
      <t>Lucro</t>
    </r>
  </si>
  <si>
    <r>
      <rPr>
        <b/>
        <sz val="8"/>
        <rFont val="Arial"/>
      </rPr>
      <t>TOTAL</t>
    </r>
  </si>
  <si>
    <r>
      <rPr>
        <b/>
        <sz val="8"/>
        <rFont val="Arial"/>
      </rPr>
      <t>Despesas Indiretas</t>
    </r>
  </si>
  <si>
    <r>
      <rPr>
        <sz val="8"/>
        <rFont val="Arial"/>
      </rPr>
      <t>AC</t>
    </r>
  </si>
  <si>
    <r>
      <rPr>
        <sz val="8"/>
        <rFont val="Arial"/>
      </rPr>
      <t>Administração central</t>
    </r>
  </si>
  <si>
    <r>
      <rPr>
        <sz val="8"/>
        <rFont val="Arial"/>
      </rPr>
      <t>DF</t>
    </r>
  </si>
  <si>
    <r>
      <rPr>
        <sz val="8"/>
        <rFont val="Arial"/>
      </rPr>
      <t>Despesas financeiras</t>
    </r>
  </si>
  <si>
    <r>
      <rPr>
        <sz val="8"/>
        <rFont val="Arial"/>
      </rPr>
      <t>R</t>
    </r>
  </si>
  <si>
    <r>
      <rPr>
        <sz val="8"/>
        <rFont val="Arial"/>
      </rPr>
      <t>Riscos</t>
    </r>
  </si>
  <si>
    <r>
      <rPr>
        <b/>
        <sz val="8"/>
        <rFont val="Arial"/>
      </rPr>
      <t>I</t>
    </r>
  </si>
  <si>
    <r>
      <rPr>
        <b/>
        <sz val="8"/>
        <rFont val="Arial"/>
      </rPr>
      <t>Impostos</t>
    </r>
  </si>
  <si>
    <r>
      <rPr>
        <sz val="8"/>
        <rFont val="Arial"/>
      </rPr>
      <t>COFINS</t>
    </r>
  </si>
  <si>
    <r>
      <rPr>
        <sz val="8"/>
        <rFont val="Arial"/>
      </rPr>
      <t>ISS</t>
    </r>
  </si>
  <si>
    <r>
      <rPr>
        <sz val="8"/>
        <rFont val="Arial"/>
      </rPr>
      <t>PIS</t>
    </r>
  </si>
  <si>
    <r>
      <rPr>
        <sz val="8"/>
        <rFont val="Arial"/>
      </rPr>
      <t>INSS</t>
    </r>
  </si>
  <si>
    <r>
      <rPr>
        <b/>
        <sz val="10"/>
        <rFont val="Arial"/>
      </rPr>
      <t>BDI = 30,84%</t>
    </r>
  </si>
  <si>
    <r>
      <rPr>
        <b/>
        <sz val="10"/>
        <rFont val="Arial"/>
      </rPr>
      <t>(1+AC+S+R+G)*(1+DF)*(1+L)/(1-I)-1</t>
    </r>
  </si>
  <si>
    <r>
      <rPr>
        <b/>
        <sz val="7"/>
        <rFont val="Arial"/>
      </rPr>
      <t>HORA %</t>
    </r>
  </si>
  <si>
    <r>
      <rPr>
        <b/>
        <sz val="8"/>
        <rFont val="Arial"/>
      </rPr>
      <t>MES %</t>
    </r>
  </si>
  <si>
    <r>
      <rPr>
        <b/>
        <sz val="8"/>
        <rFont val="Arial"/>
      </rPr>
      <t>A</t>
    </r>
  </si>
  <si>
    <r>
      <rPr>
        <b/>
        <sz val="8"/>
        <rFont val="Arial"/>
      </rPr>
      <t>GRUPO A</t>
    </r>
  </si>
  <si>
    <r>
      <rPr>
        <sz val="8"/>
        <rFont val="Arial"/>
      </rPr>
      <t>A1</t>
    </r>
  </si>
  <si>
    <r>
      <rPr>
        <sz val="8"/>
        <rFont val="Arial"/>
      </rPr>
      <t>A2</t>
    </r>
  </si>
  <si>
    <r>
      <rPr>
        <sz val="8"/>
        <rFont val="Arial"/>
      </rPr>
      <t>SESI</t>
    </r>
  </si>
  <si>
    <r>
      <rPr>
        <sz val="8"/>
        <rFont val="Arial"/>
      </rPr>
      <t>A3</t>
    </r>
  </si>
  <si>
    <r>
      <rPr>
        <sz val="8"/>
        <rFont val="Arial"/>
      </rPr>
      <t>SENAI</t>
    </r>
  </si>
  <si>
    <r>
      <rPr>
        <sz val="8"/>
        <rFont val="Arial"/>
      </rPr>
      <t>A4</t>
    </r>
  </si>
  <si>
    <r>
      <rPr>
        <sz val="8"/>
        <rFont val="Arial"/>
      </rPr>
      <t>INCRA</t>
    </r>
  </si>
  <si>
    <r>
      <rPr>
        <sz val="8"/>
        <rFont val="Arial"/>
      </rPr>
      <t>A5</t>
    </r>
  </si>
  <si>
    <r>
      <rPr>
        <sz val="8"/>
        <rFont val="Arial"/>
      </rPr>
      <t>SEBRAE</t>
    </r>
  </si>
  <si>
    <r>
      <rPr>
        <sz val="8"/>
        <rFont val="Arial"/>
      </rPr>
      <t>A6</t>
    </r>
  </si>
  <si>
    <r>
      <rPr>
        <sz val="8"/>
        <rFont val="Arial"/>
      </rPr>
      <t>Salário Educação</t>
    </r>
  </si>
  <si>
    <r>
      <rPr>
        <sz val="8"/>
        <rFont val="Arial"/>
      </rPr>
      <t>A7</t>
    </r>
  </si>
  <si>
    <r>
      <rPr>
        <sz val="8"/>
        <rFont val="Arial"/>
      </rPr>
      <t xml:space="preserve">Seguro Contra Acidentes de Trabalho </t>
    </r>
  </si>
  <si>
    <r>
      <rPr>
        <sz val="8"/>
        <rFont val="Arial"/>
      </rPr>
      <t>A8</t>
    </r>
  </si>
  <si>
    <r>
      <rPr>
        <sz val="8"/>
        <rFont val="Arial"/>
      </rPr>
      <t>FGTS</t>
    </r>
  </si>
  <si>
    <r>
      <rPr>
        <sz val="8"/>
        <rFont val="Arial"/>
      </rPr>
      <t>A9</t>
    </r>
  </si>
  <si>
    <r>
      <rPr>
        <sz val="8"/>
        <rFont val="Arial"/>
      </rPr>
      <t>SECONCI</t>
    </r>
  </si>
  <si>
    <r>
      <rPr>
        <b/>
        <sz val="8"/>
        <rFont val="Arial"/>
      </rPr>
      <t>B</t>
    </r>
  </si>
  <si>
    <r>
      <rPr>
        <b/>
        <sz val="8"/>
        <rFont val="Arial"/>
      </rPr>
      <t>GRUPO B</t>
    </r>
  </si>
  <si>
    <r>
      <rPr>
        <sz val="8"/>
        <rFont val="Arial"/>
      </rPr>
      <t>B1</t>
    </r>
  </si>
  <si>
    <r>
      <rPr>
        <sz val="8"/>
        <rFont val="Arial"/>
      </rPr>
      <t>Repouso Semanal Remunerado</t>
    </r>
  </si>
  <si>
    <r>
      <rPr>
        <sz val="8"/>
        <rFont val="Arial"/>
      </rPr>
      <t>B2</t>
    </r>
  </si>
  <si>
    <r>
      <rPr>
        <sz val="8"/>
        <rFont val="Arial"/>
      </rPr>
      <t>Feriados</t>
    </r>
  </si>
  <si>
    <r>
      <rPr>
        <sz val="8"/>
        <rFont val="Arial"/>
      </rPr>
      <t>B3</t>
    </r>
  </si>
  <si>
    <r>
      <rPr>
        <sz val="8"/>
        <rFont val="Arial"/>
      </rPr>
      <t>Auxílio - Enfermidade</t>
    </r>
  </si>
  <si>
    <r>
      <rPr>
        <sz val="8"/>
        <rFont val="Arial"/>
      </rPr>
      <t>B4</t>
    </r>
  </si>
  <si>
    <r>
      <rPr>
        <sz val="8"/>
        <rFont val="Arial"/>
      </rPr>
      <t>13º Salário</t>
    </r>
  </si>
  <si>
    <r>
      <rPr>
        <sz val="8"/>
        <rFont val="Arial"/>
      </rPr>
      <t>B5</t>
    </r>
  </si>
  <si>
    <r>
      <rPr>
        <sz val="8"/>
        <rFont val="Arial"/>
      </rPr>
      <t>Licença PaternidadE</t>
    </r>
  </si>
  <si>
    <r>
      <rPr>
        <sz val="8"/>
        <rFont val="Arial"/>
      </rPr>
      <t>B6</t>
    </r>
  </si>
  <si>
    <r>
      <rPr>
        <sz val="8"/>
        <rFont val="Arial"/>
      </rPr>
      <t>Faltas Justificadas</t>
    </r>
  </si>
  <si>
    <r>
      <rPr>
        <sz val="8"/>
        <rFont val="Arial"/>
      </rPr>
      <t>B7</t>
    </r>
  </si>
  <si>
    <r>
      <rPr>
        <sz val="8"/>
        <rFont val="Arial"/>
      </rPr>
      <t>Dias de Chuvas</t>
    </r>
  </si>
  <si>
    <r>
      <rPr>
        <sz val="8"/>
        <rFont val="Arial"/>
      </rPr>
      <t>B8</t>
    </r>
  </si>
  <si>
    <r>
      <rPr>
        <sz val="8"/>
        <rFont val="Arial"/>
      </rPr>
      <t>Auxílio Acidente de Trabalho</t>
    </r>
  </si>
  <si>
    <r>
      <rPr>
        <sz val="8"/>
        <rFont val="Arial"/>
      </rPr>
      <t>B9</t>
    </r>
  </si>
  <si>
    <r>
      <rPr>
        <sz val="8"/>
        <rFont val="Arial"/>
      </rPr>
      <t>Férias Gozadas</t>
    </r>
  </si>
  <si>
    <r>
      <rPr>
        <sz val="8"/>
        <rFont val="Arial"/>
      </rPr>
      <t>B10</t>
    </r>
  </si>
  <si>
    <r>
      <rPr>
        <sz val="8"/>
        <rFont val="Arial"/>
      </rPr>
      <t>Salário Maternidade</t>
    </r>
  </si>
  <si>
    <r>
      <rPr>
        <b/>
        <sz val="8"/>
        <rFont val="Arial"/>
      </rPr>
      <t>C</t>
    </r>
  </si>
  <si>
    <r>
      <rPr>
        <b/>
        <sz val="8"/>
        <rFont val="Arial"/>
      </rPr>
      <t>GRUPO C</t>
    </r>
  </si>
  <si>
    <r>
      <rPr>
        <sz val="8"/>
        <rFont val="Arial"/>
      </rPr>
      <t>C1</t>
    </r>
  </si>
  <si>
    <r>
      <rPr>
        <sz val="8"/>
        <rFont val="Arial"/>
      </rPr>
      <t>Aviso Prévio Indenizado</t>
    </r>
  </si>
  <si>
    <r>
      <rPr>
        <sz val="8"/>
        <rFont val="Arial"/>
      </rPr>
      <t>C2</t>
    </r>
  </si>
  <si>
    <r>
      <rPr>
        <sz val="8"/>
        <rFont val="Arial"/>
      </rPr>
      <t>Aviso Prévio Trabalhado</t>
    </r>
  </si>
  <si>
    <r>
      <rPr>
        <sz val="8"/>
        <rFont val="Arial"/>
      </rPr>
      <t>C3</t>
    </r>
  </si>
  <si>
    <r>
      <rPr>
        <sz val="8"/>
        <rFont val="Arial"/>
      </rPr>
      <t>Férias Indenizadas</t>
    </r>
  </si>
  <si>
    <r>
      <rPr>
        <sz val="8"/>
        <rFont val="Arial"/>
      </rPr>
      <t>C4</t>
    </r>
  </si>
  <si>
    <r>
      <rPr>
        <sz val="8"/>
        <rFont val="Arial"/>
      </rPr>
      <t>Depósito Rescisão Sem Justa Causa</t>
    </r>
  </si>
  <si>
    <r>
      <rPr>
        <sz val="8"/>
        <rFont val="Arial"/>
      </rPr>
      <t>C5</t>
    </r>
  </si>
  <si>
    <r>
      <rPr>
        <sz val="8"/>
        <rFont val="Arial"/>
      </rPr>
      <t>Indenização Adicional</t>
    </r>
  </si>
  <si>
    <r>
      <rPr>
        <b/>
        <sz val="8"/>
        <rFont val="Arial"/>
      </rPr>
      <t>D</t>
    </r>
  </si>
  <si>
    <r>
      <rPr>
        <b/>
        <sz val="8"/>
        <rFont val="Arial"/>
      </rPr>
      <t>GRUPO D</t>
    </r>
  </si>
  <si>
    <r>
      <rPr>
        <sz val="8"/>
        <rFont val="Arial"/>
      </rPr>
      <t>D1</t>
    </r>
  </si>
  <si>
    <r>
      <rPr>
        <sz val="8"/>
        <rFont val="Arial"/>
      </rPr>
      <t xml:space="preserve">Reincidência de Grupo A sobre Grupo B </t>
    </r>
  </si>
  <si>
    <r>
      <rPr>
        <sz val="8"/>
        <rFont val="Arial"/>
      </rPr>
      <t>D2</t>
    </r>
  </si>
  <si>
    <r>
      <rPr>
        <sz val="8"/>
        <rFont val="Arial"/>
      </rPr>
      <t>Reincidência de Grupo A sobre Aviso Prévio Trabalhado e Reincidência do FGTS sobre Aviso Prévio Indenizado</t>
    </r>
  </si>
  <si>
    <r>
      <rPr>
        <b/>
        <sz val="10"/>
        <rFont val="Arial"/>
      </rPr>
      <t>Horista = 84,66%
Mensalista = 47,71%</t>
    </r>
  </si>
  <si>
    <r>
      <rPr>
        <b/>
        <sz val="10"/>
        <rFont val="Arial"/>
      </rPr>
      <t>A + B + C + D</t>
    </r>
  </si>
  <si>
    <r>
      <rPr>
        <b/>
        <sz val="10"/>
        <rFont val="Arial"/>
      </rPr>
      <t>Horista = 85,03%
Mensalista = 47,98%</t>
    </r>
  </si>
  <si>
    <t>MÊS 2</t>
  </si>
  <si>
    <r>
      <t>ITEM</t>
    </r>
    <r>
      <rPr>
        <sz val="7"/>
        <color indexed="8"/>
        <rFont val="Arial"/>
        <family val="2"/>
      </rPr>
      <t/>
    </r>
  </si>
  <si>
    <r>
      <t>DESCRIÇÃO</t>
    </r>
    <r>
      <rPr>
        <sz val="7"/>
        <color indexed="8"/>
        <rFont val="Arial"/>
        <family val="2"/>
      </rPr>
      <t/>
    </r>
  </si>
  <si>
    <r>
      <t>VALOR (R$)</t>
    </r>
    <r>
      <rPr>
        <sz val="7"/>
        <color indexed="8"/>
        <rFont val="Arial"/>
        <family val="2"/>
      </rPr>
      <t/>
    </r>
  </si>
  <si>
    <r>
      <t>MÊS 1</t>
    </r>
    <r>
      <rPr>
        <sz val="7"/>
        <color indexed="8"/>
        <rFont val="Arial"/>
        <family val="2"/>
      </rPr>
      <t/>
    </r>
  </si>
  <si>
    <r>
      <t>Total</t>
    </r>
    <r>
      <rPr>
        <sz val="7"/>
        <color indexed="8"/>
        <rFont val="Arial"/>
        <family val="2"/>
      </rPr>
      <t/>
    </r>
  </si>
  <si>
    <r>
      <t>1</t>
    </r>
    <r>
      <rPr>
        <sz val="7"/>
        <color indexed="8"/>
        <rFont val="Arial"/>
        <family val="2"/>
      </rPr>
      <t/>
    </r>
  </si>
  <si>
    <t>Serviços Iniciais</t>
  </si>
  <si>
    <r>
      <t>2</t>
    </r>
    <r>
      <rPr>
        <sz val="7"/>
        <color indexed="8"/>
        <rFont val="Arial"/>
        <family val="2"/>
      </rPr>
      <t/>
    </r>
  </si>
  <si>
    <t>Reparo Estrutural</t>
  </si>
  <si>
    <r>
      <t>3</t>
    </r>
    <r>
      <rPr>
        <sz val="7"/>
        <color indexed="8"/>
        <rFont val="Arial"/>
        <family val="2"/>
      </rPr>
      <t/>
    </r>
  </si>
  <si>
    <t>Impermeabilização</t>
  </si>
  <si>
    <r>
      <t>4</t>
    </r>
    <r>
      <rPr>
        <sz val="7"/>
        <color indexed="8"/>
        <rFont val="Arial"/>
        <family val="2"/>
      </rPr>
      <t/>
    </r>
  </si>
  <si>
    <r>
      <t>5</t>
    </r>
    <r>
      <rPr>
        <sz val="7"/>
        <color indexed="8"/>
        <rFont val="Arial"/>
        <family val="2"/>
      </rPr>
      <t/>
    </r>
  </si>
  <si>
    <r>
      <t>Serviços Finais</t>
    </r>
    <r>
      <rPr>
        <sz val="7"/>
        <color indexed="8"/>
        <rFont val="Arial"/>
        <family val="2"/>
      </rPr>
      <t/>
    </r>
  </si>
  <si>
    <t>Substituição das instalações pluviais</t>
  </si>
</sst>
</file>

<file path=xl/styles.xml><?xml version="1.0" encoding="utf-8"?>
<styleSheet xmlns="http://schemas.openxmlformats.org/spreadsheetml/2006/main">
  <numFmts count="2">
    <numFmt numFmtId="164" formatCode="#,##0.00000000"/>
    <numFmt numFmtId="165" formatCode="#,##0.0000"/>
  </numFmts>
  <fonts count="14">
    <font>
      <sz val="11"/>
      <color theme="1"/>
      <name val="Calibri"/>
      <family val="2"/>
      <scheme val="minor"/>
    </font>
    <font>
      <b/>
      <sz val="6"/>
      <color indexed="8"/>
      <name val="Arial"/>
      <family val="2"/>
    </font>
    <font>
      <b/>
      <sz val="7"/>
      <color indexed="8"/>
      <name val="Arial"/>
      <family val="2"/>
    </font>
    <font>
      <sz val="7"/>
      <color indexed="8"/>
      <name val="Arial"/>
      <family val="2"/>
    </font>
    <font>
      <sz val="6"/>
      <color indexed="8"/>
      <name val="Arial"/>
      <family val="2"/>
    </font>
    <font>
      <b/>
      <sz val="9"/>
      <color indexed="8"/>
      <name val="Arial"/>
      <family val="2"/>
    </font>
    <font>
      <b/>
      <sz val="7"/>
      <name val="Arial"/>
    </font>
    <font>
      <b/>
      <sz val="8"/>
      <name val="Arial"/>
    </font>
    <font>
      <sz val="8"/>
      <name val="Arial"/>
    </font>
    <font>
      <sz val="7"/>
      <name val="Arial"/>
    </font>
    <font>
      <b/>
      <sz val="10"/>
      <name val="Arial"/>
    </font>
    <font>
      <sz val="8"/>
      <color indexed="8"/>
      <name val="Arial"/>
      <family val="2"/>
    </font>
    <font>
      <b/>
      <sz val="8"/>
      <color indexed="8"/>
      <name val="Arial"/>
      <family val="2"/>
    </font>
    <font>
      <sz val="8"/>
      <name val="Calibri"/>
      <family val="2"/>
    </font>
  </fonts>
  <fills count="5">
    <fill>
      <patternFill patternType="none"/>
    </fill>
    <fill>
      <patternFill patternType="gray125"/>
    </fill>
    <fill>
      <patternFill patternType="solid">
        <fgColor indexed="22"/>
      </patternFill>
    </fill>
    <fill>
      <patternFill patternType="solid">
        <fgColor indexed="22"/>
        <bgColor indexed="64"/>
      </patternFill>
    </fill>
    <fill>
      <patternFill patternType="solid">
        <fgColor indexed="9"/>
      </patternFill>
    </fill>
  </fills>
  <borders count="15">
    <border>
      <left/>
      <right/>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8"/>
      </top>
      <bottom/>
      <diagonal/>
    </border>
    <border>
      <left/>
      <right/>
      <top style="thin">
        <color indexed="8"/>
      </top>
      <bottom/>
      <diagonal/>
    </border>
    <border>
      <left style="thin">
        <color indexed="8"/>
      </left>
      <right/>
      <top/>
      <bottom style="thin">
        <color indexed="8"/>
      </bottom>
      <diagonal/>
    </border>
    <border>
      <left/>
      <right/>
      <top/>
      <bottom style="thin">
        <color indexed="8"/>
      </bottom>
      <diagonal/>
    </border>
    <border>
      <left/>
      <right style="thin">
        <color indexed="8"/>
      </right>
      <top style="thin">
        <color indexed="8"/>
      </top>
      <bottom style="thin">
        <color indexed="8"/>
      </bottom>
      <diagonal/>
    </border>
  </borders>
  <cellStyleXfs count="1">
    <xf numFmtId="0" fontId="0" fillId="0" borderId="0"/>
  </cellStyleXfs>
  <cellXfs count="94">
    <xf numFmtId="0" fontId="0" fillId="0" borderId="0" xfId="0"/>
    <xf numFmtId="0" fontId="1" fillId="2" borderId="1" xfId="0" applyNumberFormat="1" applyFont="1" applyFill="1" applyBorder="1" applyAlignment="1" applyProtection="1">
      <alignment horizontal="center" vertical="center" wrapText="1"/>
    </xf>
    <xf numFmtId="0" fontId="2" fillId="0" borderId="1" xfId="0" applyNumberFormat="1" applyFont="1" applyFill="1" applyBorder="1" applyAlignment="1" applyProtection="1">
      <alignment horizontal="left" vertical="center" wrapText="1"/>
    </xf>
    <xf numFmtId="4" fontId="2" fillId="0" borderId="1" xfId="0" applyNumberFormat="1" applyFont="1" applyFill="1" applyBorder="1" applyAlignment="1" applyProtection="1">
      <alignment horizontal="right" vertical="center" wrapText="1"/>
    </xf>
    <xf numFmtId="0" fontId="3" fillId="0" borderId="1" xfId="0" applyNumberFormat="1" applyFont="1" applyFill="1" applyBorder="1" applyAlignment="1" applyProtection="1">
      <alignment horizontal="left" vertical="center" wrapText="1"/>
    </xf>
    <xf numFmtId="0" fontId="3" fillId="0" borderId="1" xfId="0" applyNumberFormat="1" applyFont="1" applyFill="1" applyBorder="1" applyAlignment="1" applyProtection="1">
      <alignment horizontal="center" vertical="center" wrapText="1"/>
    </xf>
    <xf numFmtId="4" fontId="3" fillId="0" borderId="1" xfId="0" applyNumberFormat="1" applyFont="1" applyFill="1" applyBorder="1" applyAlignment="1" applyProtection="1">
      <alignment horizontal="right" vertical="center" wrapText="1"/>
    </xf>
    <xf numFmtId="0" fontId="0" fillId="0" borderId="0" xfId="0" applyNumberFormat="1" applyFont="1" applyFill="1" applyBorder="1" applyAlignment="1" applyProtection="1">
      <alignment wrapText="1"/>
      <protection locked="0"/>
    </xf>
    <xf numFmtId="4" fontId="1" fillId="0" borderId="0" xfId="0" applyNumberFormat="1" applyFont="1" applyFill="1" applyBorder="1" applyAlignment="1" applyProtection="1">
      <alignment horizontal="right" vertical="center" wrapText="1"/>
    </xf>
    <xf numFmtId="4" fontId="4" fillId="0" borderId="0" xfId="0" applyNumberFormat="1" applyFont="1" applyFill="1" applyBorder="1" applyAlignment="1" applyProtection="1">
      <alignment horizontal="right" vertical="center" wrapText="1"/>
    </xf>
    <xf numFmtId="0" fontId="4" fillId="0" borderId="1" xfId="0" applyNumberFormat="1" applyFont="1" applyFill="1" applyBorder="1" applyAlignment="1" applyProtection="1">
      <alignment horizontal="center" vertical="center" wrapText="1"/>
    </xf>
    <xf numFmtId="0" fontId="2" fillId="2" borderId="1" xfId="0" applyNumberFormat="1" applyFont="1" applyFill="1" applyBorder="1" applyAlignment="1" applyProtection="1">
      <alignment horizontal="right" vertical="center" wrapText="1"/>
    </xf>
    <xf numFmtId="4" fontId="2" fillId="2" borderId="1" xfId="0" applyNumberFormat="1" applyFont="1" applyFill="1" applyBorder="1" applyAlignment="1" applyProtection="1">
      <alignment horizontal="right" vertical="center" wrapText="1"/>
    </xf>
    <xf numFmtId="0" fontId="1" fillId="0" borderId="0" xfId="0" applyNumberFormat="1" applyFont="1" applyFill="1" applyBorder="1" applyAlignment="1" applyProtection="1">
      <alignment horizontal="left" vertical="center" wrapText="1"/>
    </xf>
    <xf numFmtId="0" fontId="2" fillId="0" borderId="0" xfId="0" applyNumberFormat="1" applyFont="1" applyFill="1" applyBorder="1" applyAlignment="1" applyProtection="1">
      <alignment horizontal="left" vertical="center" wrapText="1"/>
    </xf>
    <xf numFmtId="4" fontId="2" fillId="0" borderId="0" xfId="0" applyNumberFormat="1" applyFont="1" applyFill="1" applyBorder="1" applyAlignment="1" applyProtection="1">
      <alignment horizontal="right" vertical="center" wrapText="1"/>
    </xf>
    <xf numFmtId="0" fontId="2" fillId="0" borderId="2" xfId="0" applyNumberFormat="1" applyFont="1" applyFill="1" applyBorder="1" applyAlignment="1" applyProtection="1">
      <alignment horizontal="left" vertical="center" wrapText="1"/>
    </xf>
    <xf numFmtId="0" fontId="2" fillId="0" borderId="3" xfId="0" applyNumberFormat="1" applyFont="1" applyFill="1" applyBorder="1" applyAlignment="1" applyProtection="1">
      <alignment horizontal="left" vertical="center" wrapText="1"/>
    </xf>
    <xf numFmtId="0" fontId="2" fillId="0" borderId="1" xfId="0" applyNumberFormat="1" applyFont="1" applyFill="1" applyBorder="1" applyAlignment="1" applyProtection="1">
      <alignment horizontal="center" vertical="center" wrapText="1"/>
    </xf>
    <xf numFmtId="0" fontId="2" fillId="2" borderId="1" xfId="0" applyNumberFormat="1" applyFont="1" applyFill="1" applyBorder="1" applyAlignment="1" applyProtection="1">
      <alignment horizontal="center" vertical="center" wrapText="1"/>
    </xf>
    <xf numFmtId="0" fontId="4" fillId="0" borderId="4" xfId="0" applyNumberFormat="1" applyFont="1" applyFill="1" applyBorder="1" applyAlignment="1" applyProtection="1">
      <alignment horizontal="center" vertical="top" wrapText="1"/>
    </xf>
    <xf numFmtId="0" fontId="3" fillId="0" borderId="4" xfId="0" applyNumberFormat="1" applyFont="1" applyFill="1" applyBorder="1" applyAlignment="1" applyProtection="1">
      <alignment horizontal="left" vertical="top" wrapText="1"/>
    </xf>
    <xf numFmtId="0" fontId="3" fillId="0" borderId="4" xfId="0" applyNumberFormat="1" applyFont="1" applyFill="1" applyBorder="1" applyAlignment="1" applyProtection="1">
      <alignment horizontal="center" vertical="top" wrapText="1"/>
    </xf>
    <xf numFmtId="164" fontId="3" fillId="0" borderId="4" xfId="0" applyNumberFormat="1" applyFont="1" applyFill="1" applyBorder="1" applyAlignment="1" applyProtection="1">
      <alignment horizontal="right" vertical="top" wrapText="1"/>
    </xf>
    <xf numFmtId="0" fontId="3" fillId="0" borderId="4" xfId="0" applyNumberFormat="1" applyFont="1" applyFill="1" applyBorder="1" applyAlignment="1" applyProtection="1">
      <alignment horizontal="right" vertical="top" wrapText="1"/>
    </xf>
    <xf numFmtId="165" fontId="3" fillId="0" borderId="4" xfId="0" applyNumberFormat="1" applyFont="1" applyFill="1" applyBorder="1" applyAlignment="1" applyProtection="1">
      <alignment horizontal="right" vertical="top" wrapText="1"/>
    </xf>
    <xf numFmtId="0" fontId="3" fillId="2" borderId="1" xfId="0" applyNumberFormat="1" applyFont="1" applyFill="1" applyBorder="1" applyAlignment="1" applyProtection="1">
      <alignment horizontal="right" vertical="center" wrapText="1"/>
    </xf>
    <xf numFmtId="165" fontId="3" fillId="2" borderId="1" xfId="0" applyNumberFormat="1" applyFont="1" applyFill="1" applyBorder="1" applyAlignment="1" applyProtection="1">
      <alignment horizontal="right" vertical="center" wrapText="1"/>
    </xf>
    <xf numFmtId="0" fontId="2" fillId="0" borderId="1" xfId="0" applyNumberFormat="1" applyFont="1" applyFill="1" applyBorder="1" applyAlignment="1" applyProtection="1">
      <alignment horizontal="left" vertical="top" wrapText="1"/>
    </xf>
    <xf numFmtId="0" fontId="3" fillId="0" borderId="1" xfId="0" applyNumberFormat="1" applyFont="1" applyFill="1" applyBorder="1" applyAlignment="1" applyProtection="1">
      <alignment horizontal="center" vertical="top" wrapText="1"/>
    </xf>
    <xf numFmtId="0" fontId="3" fillId="0" borderId="1" xfId="0" applyNumberFormat="1" applyFont="1" applyFill="1" applyBorder="1" applyAlignment="1" applyProtection="1">
      <alignment horizontal="left" vertical="top" wrapText="1"/>
    </xf>
    <xf numFmtId="165" fontId="3" fillId="0" borderId="1" xfId="0" applyNumberFormat="1" applyFont="1" applyFill="1" applyBorder="1" applyAlignment="1" applyProtection="1">
      <alignment horizontal="right" vertical="top" wrapText="1"/>
    </xf>
    <xf numFmtId="0" fontId="2" fillId="0" borderId="1" xfId="0" applyNumberFormat="1" applyFont="1" applyFill="1" applyBorder="1" applyAlignment="1" applyProtection="1">
      <alignment horizontal="right" vertical="center" wrapText="1"/>
    </xf>
    <xf numFmtId="165" fontId="2" fillId="0" borderId="1" xfId="0" applyNumberFormat="1" applyFont="1" applyFill="1" applyBorder="1" applyAlignment="1" applyProtection="1">
      <alignment horizontal="right" vertical="top" wrapText="1"/>
    </xf>
    <xf numFmtId="0" fontId="2" fillId="0" borderId="1" xfId="0" applyNumberFormat="1" applyFont="1" applyFill="1" applyBorder="1" applyAlignment="1" applyProtection="1">
      <alignment horizontal="center" vertical="top" wrapText="1"/>
    </xf>
    <xf numFmtId="0" fontId="1" fillId="0" borderId="1" xfId="0" applyNumberFormat="1" applyFont="1" applyFill="1" applyBorder="1" applyAlignment="1" applyProtection="1">
      <alignment horizontal="center" vertical="center" wrapText="1"/>
    </xf>
    <xf numFmtId="4" fontId="11" fillId="0" borderId="5" xfId="0" applyNumberFormat="1" applyFont="1" applyFill="1" applyBorder="1" applyAlignment="1" applyProtection="1">
      <alignment horizontal="right" vertical="center" wrapText="1"/>
    </xf>
    <xf numFmtId="4" fontId="12" fillId="0" borderId="5" xfId="0" applyNumberFormat="1" applyFont="1" applyFill="1" applyBorder="1" applyAlignment="1" applyProtection="1">
      <alignment horizontal="right" vertical="center" wrapText="1"/>
    </xf>
    <xf numFmtId="4" fontId="11" fillId="2" borderId="1" xfId="0" applyNumberFormat="1" applyFont="1" applyFill="1" applyBorder="1" applyAlignment="1" applyProtection="1">
      <alignment horizontal="right" vertical="center" wrapText="1"/>
    </xf>
    <xf numFmtId="4" fontId="11" fillId="2" borderId="5" xfId="0" applyNumberFormat="1" applyFont="1" applyFill="1" applyBorder="1" applyAlignment="1" applyProtection="1">
      <alignment horizontal="right" vertical="center" wrapText="1"/>
    </xf>
    <xf numFmtId="4" fontId="0" fillId="0" borderId="0" xfId="0" applyNumberFormat="1" applyFont="1" applyFill="1" applyBorder="1" applyAlignment="1" applyProtection="1">
      <alignment wrapText="1"/>
      <protection locked="0"/>
    </xf>
    <xf numFmtId="0" fontId="11" fillId="0" borderId="6" xfId="0" applyNumberFormat="1" applyFont="1" applyFill="1" applyBorder="1" applyAlignment="1" applyProtection="1">
      <alignment wrapText="1"/>
      <protection locked="0"/>
    </xf>
    <xf numFmtId="0" fontId="11" fillId="3" borderId="6" xfId="0" applyNumberFormat="1" applyFont="1" applyFill="1" applyBorder="1" applyAlignment="1" applyProtection="1">
      <alignment wrapText="1"/>
      <protection locked="0"/>
    </xf>
    <xf numFmtId="4" fontId="11" fillId="3" borderId="5" xfId="0" applyNumberFormat="1" applyFont="1" applyFill="1" applyBorder="1" applyAlignment="1" applyProtection="1">
      <alignment horizontal="right" vertical="center" wrapText="1"/>
    </xf>
    <xf numFmtId="4" fontId="12" fillId="3" borderId="5" xfId="0" applyNumberFormat="1" applyFont="1" applyFill="1" applyBorder="1" applyAlignment="1" applyProtection="1">
      <alignment horizontal="right" vertical="center" wrapText="1"/>
    </xf>
    <xf numFmtId="0" fontId="11" fillId="0" borderId="7" xfId="0" applyNumberFormat="1" applyFont="1" applyFill="1" applyBorder="1" applyAlignment="1" applyProtection="1">
      <alignment wrapText="1"/>
      <protection locked="0"/>
    </xf>
    <xf numFmtId="0" fontId="11" fillId="3" borderId="7" xfId="0" applyNumberFormat="1" applyFont="1" applyFill="1" applyBorder="1" applyAlignment="1" applyProtection="1">
      <alignment wrapText="1"/>
      <protection locked="0"/>
    </xf>
    <xf numFmtId="4" fontId="11" fillId="0" borderId="8" xfId="0" applyNumberFormat="1" applyFont="1" applyFill="1" applyBorder="1" applyAlignment="1" applyProtection="1">
      <alignment horizontal="right" vertical="center" wrapText="1"/>
    </xf>
    <xf numFmtId="4" fontId="11" fillId="3" borderId="9" xfId="0" applyNumberFormat="1" applyFont="1" applyFill="1" applyBorder="1" applyAlignment="1" applyProtection="1">
      <alignment horizontal="right" vertical="center" wrapText="1"/>
    </xf>
    <xf numFmtId="4" fontId="12" fillId="3" borderId="4" xfId="0" applyNumberFormat="1" applyFont="1" applyFill="1" applyBorder="1" applyAlignment="1" applyProtection="1">
      <alignment horizontal="right" vertical="center" wrapText="1"/>
    </xf>
    <xf numFmtId="4" fontId="12" fillId="0" borderId="6" xfId="0" applyNumberFormat="1" applyFont="1" applyFill="1" applyBorder="1" applyAlignment="1" applyProtection="1">
      <alignment horizontal="right" vertical="center" wrapText="1"/>
    </xf>
    <xf numFmtId="4" fontId="12" fillId="3" borderId="6" xfId="0" applyNumberFormat="1" applyFont="1" applyFill="1" applyBorder="1" applyAlignment="1" applyProtection="1">
      <alignment horizontal="right" vertical="center" wrapText="1"/>
    </xf>
    <xf numFmtId="4" fontId="11" fillId="0" borderId="6" xfId="0" applyNumberFormat="1" applyFont="1" applyFill="1" applyBorder="1" applyAlignment="1" applyProtection="1">
      <alignment horizontal="right" vertical="center" wrapText="1"/>
    </xf>
    <xf numFmtId="0" fontId="11" fillId="2" borderId="1" xfId="0" applyNumberFormat="1" applyFont="1" applyFill="1" applyBorder="1" applyAlignment="1" applyProtection="1">
      <alignment horizontal="center" vertical="center" wrapText="1"/>
    </xf>
    <xf numFmtId="0" fontId="11" fillId="2" borderId="10" xfId="0" applyNumberFormat="1" applyFont="1" applyFill="1" applyBorder="1" applyAlignment="1" applyProtection="1">
      <alignment wrapText="1"/>
      <protection locked="0"/>
    </xf>
    <xf numFmtId="0" fontId="11" fillId="2" borderId="11" xfId="0" applyNumberFormat="1" applyFont="1" applyFill="1" applyBorder="1" applyAlignment="1" applyProtection="1">
      <alignment wrapText="1"/>
      <protection locked="0"/>
    </xf>
    <xf numFmtId="0" fontId="11" fillId="2" borderId="12" xfId="0" applyNumberFormat="1" applyFont="1" applyFill="1" applyBorder="1" applyAlignment="1" applyProtection="1">
      <alignment wrapText="1"/>
      <protection locked="0"/>
    </xf>
    <xf numFmtId="0" fontId="11" fillId="2" borderId="13" xfId="0" applyNumberFormat="1" applyFont="1" applyFill="1" applyBorder="1" applyAlignment="1" applyProtection="1">
      <alignment wrapText="1"/>
      <protection locked="0"/>
    </xf>
    <xf numFmtId="0" fontId="2" fillId="0" borderId="1" xfId="0" applyNumberFormat="1" applyFont="1" applyFill="1" applyBorder="1" applyAlignment="1" applyProtection="1">
      <alignment horizontal="left" vertical="center" wrapText="1"/>
    </xf>
    <xf numFmtId="0" fontId="2" fillId="0" borderId="1" xfId="0" applyNumberFormat="1" applyFont="1" applyFill="1" applyBorder="1" applyAlignment="1" applyProtection="1">
      <alignment horizontal="left" vertical="center" wrapText="1"/>
      <protection locked="0"/>
    </xf>
    <xf numFmtId="0" fontId="1" fillId="0" borderId="0" xfId="0" applyNumberFormat="1" applyFont="1" applyFill="1" applyBorder="1" applyAlignment="1" applyProtection="1">
      <alignment horizontal="right" vertical="center" wrapText="1"/>
    </xf>
    <xf numFmtId="0" fontId="1" fillId="0" borderId="0" xfId="0" applyNumberFormat="1" applyFont="1" applyFill="1" applyBorder="1" applyAlignment="1" applyProtection="1">
      <alignment horizontal="right" vertical="center" wrapText="1"/>
      <protection locked="0"/>
    </xf>
    <xf numFmtId="0" fontId="2" fillId="0" borderId="0" xfId="0" applyNumberFormat="1" applyFont="1" applyFill="1" applyBorder="1" applyAlignment="1" applyProtection="1">
      <alignment horizontal="right" wrapText="1"/>
    </xf>
    <xf numFmtId="0" fontId="2" fillId="0" borderId="0" xfId="0" applyNumberFormat="1" applyFont="1" applyFill="1" applyBorder="1" applyAlignment="1" applyProtection="1">
      <alignment horizontal="right" wrapText="1"/>
      <protection locked="0"/>
    </xf>
    <xf numFmtId="0" fontId="4" fillId="0" borderId="0" xfId="0" applyNumberFormat="1" applyFont="1" applyFill="1" applyBorder="1" applyAlignment="1" applyProtection="1">
      <alignment horizontal="right" vertical="center" wrapText="1"/>
    </xf>
    <xf numFmtId="0" fontId="4" fillId="0" borderId="0" xfId="0" applyNumberFormat="1" applyFont="1" applyFill="1" applyBorder="1" applyAlignment="1" applyProtection="1">
      <alignment horizontal="right" vertical="center" wrapText="1"/>
      <protection locked="0"/>
    </xf>
    <xf numFmtId="0" fontId="0" fillId="0" borderId="0" xfId="0" applyNumberFormat="1" applyFont="1" applyFill="1" applyBorder="1" applyAlignment="1" applyProtection="1">
      <alignment horizontal="left" vertical="top" wrapText="1"/>
      <protection locked="0"/>
    </xf>
    <xf numFmtId="0" fontId="1" fillId="2" borderId="1" xfId="0" applyNumberFormat="1" applyFont="1" applyFill="1" applyBorder="1" applyAlignment="1" applyProtection="1">
      <alignment horizontal="center" vertical="center" wrapText="1"/>
    </xf>
    <xf numFmtId="0" fontId="1" fillId="2" borderId="1" xfId="0" applyNumberFormat="1" applyFont="1" applyFill="1" applyBorder="1" applyAlignment="1" applyProtection="1">
      <alignment horizontal="center" vertical="center" wrapText="1"/>
      <protection locked="0"/>
    </xf>
    <xf numFmtId="0" fontId="2" fillId="0" borderId="0" xfId="0" applyNumberFormat="1" applyFont="1" applyFill="1" applyBorder="1" applyAlignment="1" applyProtection="1">
      <alignment horizontal="right" vertical="center" wrapText="1"/>
    </xf>
    <xf numFmtId="0" fontId="2" fillId="0" borderId="0" xfId="0" applyNumberFormat="1" applyFont="1" applyFill="1" applyBorder="1" applyAlignment="1" applyProtection="1">
      <alignment horizontal="right" vertical="center" wrapText="1"/>
      <protection locked="0"/>
    </xf>
    <xf numFmtId="0" fontId="2" fillId="2" borderId="1" xfId="0" applyNumberFormat="1" applyFont="1" applyFill="1" applyBorder="1" applyAlignment="1" applyProtection="1">
      <alignment horizontal="center" vertical="center" wrapText="1"/>
    </xf>
    <xf numFmtId="0" fontId="2" fillId="2" borderId="1" xfId="0" applyNumberFormat="1" applyFont="1" applyFill="1" applyBorder="1" applyAlignment="1" applyProtection="1">
      <alignment horizontal="center" vertical="center" wrapText="1"/>
      <protection locked="0"/>
    </xf>
    <xf numFmtId="0" fontId="0" fillId="4" borderId="0" xfId="0" applyNumberFormat="1" applyFont="1" applyFill="1" applyBorder="1" applyAlignment="1" applyProtection="1">
      <alignment horizontal="left" vertical="top" wrapText="1"/>
      <protection locked="0"/>
    </xf>
    <xf numFmtId="0" fontId="2" fillId="2" borderId="1" xfId="0" applyNumberFormat="1" applyFont="1" applyFill="1" applyBorder="1" applyAlignment="1" applyProtection="1">
      <alignment horizontal="right" vertical="center" wrapText="1"/>
    </xf>
    <xf numFmtId="0" fontId="2" fillId="2" borderId="1" xfId="0" applyNumberFormat="1" applyFont="1" applyFill="1" applyBorder="1" applyAlignment="1" applyProtection="1">
      <alignment horizontal="right" vertical="center" wrapText="1"/>
      <protection locked="0"/>
    </xf>
    <xf numFmtId="0" fontId="2" fillId="0" borderId="14" xfId="0" applyNumberFormat="1" applyFont="1" applyFill="1" applyBorder="1" applyAlignment="1" applyProtection="1">
      <alignment horizontal="left" vertical="center" wrapText="1"/>
    </xf>
    <xf numFmtId="0" fontId="2" fillId="0" borderId="14" xfId="0" applyNumberFormat="1" applyFont="1" applyFill="1" applyBorder="1" applyAlignment="1" applyProtection="1">
      <alignment horizontal="left" vertical="center" wrapText="1"/>
      <protection locked="0"/>
    </xf>
    <xf numFmtId="0" fontId="3" fillId="0" borderId="4" xfId="0" applyNumberFormat="1" applyFont="1" applyFill="1" applyBorder="1" applyAlignment="1" applyProtection="1">
      <alignment horizontal="left" vertical="top" wrapText="1"/>
    </xf>
    <xf numFmtId="0" fontId="3" fillId="0" borderId="4" xfId="0" applyNumberFormat="1" applyFont="1" applyFill="1" applyBorder="1" applyAlignment="1" applyProtection="1">
      <alignment horizontal="left" vertical="top" wrapText="1"/>
      <protection locked="0"/>
    </xf>
    <xf numFmtId="4" fontId="12" fillId="2" borderId="1" xfId="0" applyNumberFormat="1" applyFont="1" applyFill="1" applyBorder="1" applyAlignment="1" applyProtection="1">
      <alignment horizontal="right" vertical="center" wrapText="1"/>
    </xf>
    <xf numFmtId="0" fontId="12" fillId="2" borderId="1" xfId="0" applyNumberFormat="1" applyFont="1" applyFill="1" applyBorder="1" applyAlignment="1" applyProtection="1">
      <alignment horizontal="right" vertical="center" wrapText="1"/>
      <protection locked="0"/>
    </xf>
    <xf numFmtId="0" fontId="11" fillId="0" borderId="1" xfId="0" applyNumberFormat="1" applyFont="1" applyFill="1" applyBorder="1" applyAlignment="1" applyProtection="1">
      <alignment horizontal="left" vertical="center" wrapText="1"/>
    </xf>
    <xf numFmtId="0" fontId="11" fillId="0" borderId="1" xfId="0" applyNumberFormat="1" applyFont="1" applyFill="1" applyBorder="1" applyAlignment="1" applyProtection="1">
      <alignment horizontal="left" vertical="center" wrapText="1"/>
      <protection locked="0"/>
    </xf>
    <xf numFmtId="4" fontId="12" fillId="2" borderId="5" xfId="0" applyNumberFormat="1" applyFont="1" applyFill="1" applyBorder="1" applyAlignment="1" applyProtection="1">
      <alignment horizontal="center" vertical="center" wrapText="1"/>
    </xf>
    <xf numFmtId="4" fontId="12" fillId="2" borderId="4" xfId="0" applyNumberFormat="1" applyFont="1" applyFill="1" applyBorder="1" applyAlignment="1" applyProtection="1">
      <alignment horizontal="center" vertical="center" wrapText="1"/>
    </xf>
    <xf numFmtId="4" fontId="11" fillId="0" borderId="1" xfId="0" applyNumberFormat="1" applyFont="1" applyFill="1" applyBorder="1" applyAlignment="1" applyProtection="1">
      <alignment horizontal="right" vertical="center" wrapText="1"/>
    </xf>
    <xf numFmtId="0" fontId="11" fillId="0" borderId="1" xfId="0" applyNumberFormat="1" applyFont="1" applyFill="1" applyBorder="1" applyAlignment="1" applyProtection="1">
      <alignment horizontal="right" vertical="center" wrapText="1"/>
      <protection locked="0"/>
    </xf>
    <xf numFmtId="4" fontId="12" fillId="2" borderId="14" xfId="0" applyNumberFormat="1" applyFont="1" applyFill="1" applyBorder="1" applyAlignment="1" applyProtection="1">
      <alignment horizontal="right" vertical="center" wrapText="1"/>
    </xf>
    <xf numFmtId="0" fontId="12" fillId="2" borderId="14" xfId="0" applyNumberFormat="1" applyFont="1" applyFill="1" applyBorder="1" applyAlignment="1" applyProtection="1">
      <alignment horizontal="right" vertical="center" wrapText="1"/>
      <protection locked="0"/>
    </xf>
    <xf numFmtId="4" fontId="11" fillId="0" borderId="2" xfId="0" applyNumberFormat="1" applyFont="1" applyFill="1" applyBorder="1" applyAlignment="1" applyProtection="1">
      <alignment horizontal="right" vertical="center" wrapText="1"/>
    </xf>
    <xf numFmtId="0" fontId="11" fillId="0" borderId="2" xfId="0" applyNumberFormat="1" applyFont="1" applyFill="1" applyBorder="1" applyAlignment="1" applyProtection="1">
      <alignment horizontal="right" vertical="center" wrapText="1"/>
      <protection locked="0"/>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horizontal="left" vertical="center" wrapText="1"/>
      <protection locked="0"/>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1" Type="http://schemas.openxmlformats.org/officeDocument/2006/relationships/image" Target="../media/image6.jpeg"/></Relationships>
</file>

<file path=xl/drawings/_rels/drawing7.xml.rels><?xml version="1.0" encoding="UTF-8" standalone="yes"?>
<Relationships xmlns="http://schemas.openxmlformats.org/package/2006/relationships"><Relationship Id="rId1" Type="http://schemas.openxmlformats.org/officeDocument/2006/relationships/image" Target="../media/image7.jpeg"/></Relationships>
</file>

<file path=xl/drawings/_rels/drawing8.xml.rels><?xml version="1.0" encoding="UTF-8" standalone="yes"?>
<Relationships xmlns="http://schemas.openxmlformats.org/package/2006/relationships"><Relationship Id="rId1" Type="http://schemas.openxmlformats.org/officeDocument/2006/relationships/image" Target="../media/image8.jpeg"/></Relationships>
</file>

<file path=xl/drawings/_rels/drawing9.xml.rels><?xml version="1.0" encoding="UTF-8" standalone="yes"?>
<Relationships xmlns="http://schemas.openxmlformats.org/package/2006/relationships"><Relationship Id="rId1"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0</xdr:colOff>
      <xdr:row>1</xdr:row>
      <xdr:rowOff>0</xdr:rowOff>
    </xdr:to>
    <xdr:pic>
      <xdr:nvPicPr>
        <xdr:cNvPr id="2049" name="Picture"/>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1068050" cy="102870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0</xdr:colOff>
      <xdr:row>1</xdr:row>
      <xdr:rowOff>0</xdr:rowOff>
    </xdr:to>
    <xdr:pic>
      <xdr:nvPicPr>
        <xdr:cNvPr id="3073" name="Picture"/>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1096625" cy="102870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0</xdr:colOff>
      <xdr:row>3</xdr:row>
      <xdr:rowOff>0</xdr:rowOff>
    </xdr:to>
    <xdr:pic>
      <xdr:nvPicPr>
        <xdr:cNvPr id="4097" name="Picture"/>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7686675" cy="942975"/>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0</xdr:colOff>
      <xdr:row>1</xdr:row>
      <xdr:rowOff>0</xdr:rowOff>
    </xdr:to>
    <xdr:pic>
      <xdr:nvPicPr>
        <xdr:cNvPr id="5121" name="Picture"/>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7648575" cy="952500"/>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0</xdr:colOff>
      <xdr:row>1</xdr:row>
      <xdr:rowOff>0</xdr:rowOff>
    </xdr:to>
    <xdr:pic>
      <xdr:nvPicPr>
        <xdr:cNvPr id="6145" name="Picture"/>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7648575" cy="952500"/>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0</xdr:colOff>
      <xdr:row>1</xdr:row>
      <xdr:rowOff>0</xdr:rowOff>
    </xdr:to>
    <xdr:pic>
      <xdr:nvPicPr>
        <xdr:cNvPr id="7169" name="Picture"/>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7667625" cy="952500"/>
        </a:xfrm>
        <a:prstGeom prst="rect">
          <a:avLst/>
        </a:prstGeom>
        <a:noFill/>
        <a:ln w="9525">
          <a:noFill/>
          <a:miter lim="800000"/>
          <a:headEnd/>
          <a:tailEnd/>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28575</xdr:colOff>
      <xdr:row>1</xdr:row>
      <xdr:rowOff>0</xdr:rowOff>
    </xdr:to>
    <xdr:pic>
      <xdr:nvPicPr>
        <xdr:cNvPr id="1025" name="Picture"/>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6267450" cy="952500"/>
        </a:xfrm>
        <a:prstGeom prst="rect">
          <a:avLst/>
        </a:prstGeom>
        <a:noFill/>
        <a:ln w="9525">
          <a:noFill/>
          <a:miter lim="800000"/>
          <a:headEnd/>
          <a:tailEnd/>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0</xdr:colOff>
      <xdr:row>1</xdr:row>
      <xdr:rowOff>0</xdr:rowOff>
    </xdr:to>
    <xdr:pic>
      <xdr:nvPicPr>
        <xdr:cNvPr id="8193" name="Picture"/>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7686675" cy="952500"/>
        </a:xfrm>
        <a:prstGeom prst="rect">
          <a:avLst/>
        </a:prstGeom>
        <a:noFill/>
        <a:ln w="9525">
          <a:noFill/>
          <a:miter lim="800000"/>
          <a:headEnd/>
          <a:tailEnd/>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0</xdr:colOff>
      <xdr:row>1</xdr:row>
      <xdr:rowOff>0</xdr:rowOff>
    </xdr:to>
    <xdr:pic>
      <xdr:nvPicPr>
        <xdr:cNvPr id="9217" name="Picture"/>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7686675" cy="952500"/>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sheet1.xml><?xml version="1.0" encoding="utf-8"?>
<worksheet xmlns="http://schemas.openxmlformats.org/spreadsheetml/2006/main" xmlns:r="http://schemas.openxmlformats.org/officeDocument/2006/relationships">
  <sheetPr>
    <outlinePr summaryBelow="0"/>
  </sheetPr>
  <dimension ref="A1:J31"/>
  <sheetViews>
    <sheetView workbookViewId="0">
      <selection sqref="A1:J1"/>
    </sheetView>
  </sheetViews>
  <sheetFormatPr defaultRowHeight="15"/>
  <cols>
    <col min="1" max="1" width="9.28515625" customWidth="1"/>
    <col min="2" max="2" width="13.42578125" customWidth="1"/>
    <col min="3" max="3" width="55.140625" customWidth="1"/>
    <col min="4" max="4" width="12" customWidth="1"/>
    <col min="5" max="5" width="12.140625" customWidth="1"/>
    <col min="6" max="6" width="13" customWidth="1"/>
    <col min="7" max="7" width="12" customWidth="1"/>
    <col min="8" max="9" width="12.140625" customWidth="1"/>
    <col min="10" max="10" width="14.7109375" customWidth="1"/>
  </cols>
  <sheetData>
    <row r="1" spans="1:10" ht="81" customHeight="1">
      <c r="A1" s="66"/>
      <c r="B1" s="66"/>
      <c r="C1" s="66"/>
      <c r="D1" s="66"/>
      <c r="E1" s="66"/>
      <c r="F1" s="66"/>
      <c r="G1" s="66"/>
      <c r="H1" s="66"/>
      <c r="I1" s="66"/>
      <c r="J1" s="66"/>
    </row>
    <row r="2" spans="1:10" ht="12" customHeight="1">
      <c r="A2" s="67" t="s">
        <v>0</v>
      </c>
      <c r="B2" s="67" t="s">
        <v>1</v>
      </c>
      <c r="C2" s="67" t="s">
        <v>2</v>
      </c>
      <c r="D2" s="67" t="s">
        <v>3</v>
      </c>
      <c r="E2" s="67" t="s">
        <v>4</v>
      </c>
      <c r="F2" s="67" t="s">
        <v>5</v>
      </c>
      <c r="G2" s="67" t="s">
        <v>6</v>
      </c>
      <c r="H2" s="68"/>
      <c r="I2" s="68"/>
      <c r="J2" s="67" t="s">
        <v>7</v>
      </c>
    </row>
    <row r="3" spans="1:10" ht="9.9499999999999993" customHeight="1">
      <c r="A3" s="68"/>
      <c r="B3" s="68"/>
      <c r="C3" s="68"/>
      <c r="D3" s="68"/>
      <c r="E3" s="68"/>
      <c r="F3" s="68"/>
      <c r="G3" s="1" t="s">
        <v>8</v>
      </c>
      <c r="H3" s="1" t="s">
        <v>9</v>
      </c>
      <c r="I3" s="1" t="s">
        <v>10</v>
      </c>
      <c r="J3" s="68"/>
    </row>
    <row r="4" spans="1:10" ht="20.100000000000001" customHeight="1">
      <c r="A4" s="2" t="s">
        <v>11</v>
      </c>
      <c r="B4" s="58" t="s">
        <v>12</v>
      </c>
      <c r="C4" s="59"/>
      <c r="D4" s="59"/>
      <c r="E4" s="59"/>
      <c r="F4" s="59"/>
      <c r="G4" s="59"/>
      <c r="H4" s="59"/>
      <c r="I4" s="59"/>
      <c r="J4" s="3">
        <v>7375.9387999999999</v>
      </c>
    </row>
    <row r="5" spans="1:10" ht="20.100000000000001" customHeight="1">
      <c r="A5" s="4" t="s">
        <v>13</v>
      </c>
      <c r="B5" s="5" t="s">
        <v>14</v>
      </c>
      <c r="C5" s="4" t="s">
        <v>15</v>
      </c>
      <c r="D5" s="5" t="s">
        <v>16</v>
      </c>
      <c r="E5" s="5" t="s">
        <v>17</v>
      </c>
      <c r="F5" s="6">
        <v>5.62</v>
      </c>
      <c r="G5" s="6">
        <v>206.16</v>
      </c>
      <c r="H5" s="6">
        <v>63.58</v>
      </c>
      <c r="I5" s="6">
        <v>269.74</v>
      </c>
      <c r="J5" s="6">
        <v>1515.9387999999999</v>
      </c>
    </row>
    <row r="6" spans="1:10" ht="21.95" customHeight="1">
      <c r="A6" s="4" t="s">
        <v>18</v>
      </c>
      <c r="B6" s="5" t="s">
        <v>19</v>
      </c>
      <c r="C6" s="4" t="s">
        <v>20</v>
      </c>
      <c r="D6" s="5" t="s">
        <v>16</v>
      </c>
      <c r="E6" s="5" t="s">
        <v>17</v>
      </c>
      <c r="F6" s="6">
        <v>100</v>
      </c>
      <c r="G6" s="6">
        <v>41.93</v>
      </c>
      <c r="H6" s="6">
        <v>12.93</v>
      </c>
      <c r="I6" s="6">
        <v>54.86</v>
      </c>
      <c r="J6" s="6">
        <v>5486</v>
      </c>
    </row>
    <row r="7" spans="1:10" ht="21.95" customHeight="1">
      <c r="A7" s="4" t="s">
        <v>21</v>
      </c>
      <c r="B7" s="5" t="s">
        <v>22</v>
      </c>
      <c r="C7" s="4" t="s">
        <v>23</v>
      </c>
      <c r="D7" s="5" t="s">
        <v>16</v>
      </c>
      <c r="E7" s="5" t="s">
        <v>24</v>
      </c>
      <c r="F7" s="6">
        <v>200</v>
      </c>
      <c r="G7" s="6">
        <v>1.43</v>
      </c>
      <c r="H7" s="6">
        <v>0.44</v>
      </c>
      <c r="I7" s="6">
        <v>1.87</v>
      </c>
      <c r="J7" s="6">
        <v>374</v>
      </c>
    </row>
    <row r="8" spans="1:10" ht="20.100000000000001" customHeight="1">
      <c r="A8" s="2" t="s">
        <v>25</v>
      </c>
      <c r="B8" s="58" t="s">
        <v>26</v>
      </c>
      <c r="C8" s="59"/>
      <c r="D8" s="59"/>
      <c r="E8" s="59"/>
      <c r="F8" s="59"/>
      <c r="G8" s="59"/>
      <c r="H8" s="59"/>
      <c r="I8" s="59"/>
      <c r="J8" s="3">
        <v>18333.38</v>
      </c>
    </row>
    <row r="9" spans="1:10" ht="21.95" customHeight="1">
      <c r="A9" s="4" t="s">
        <v>27</v>
      </c>
      <c r="B9" s="5" t="s">
        <v>28</v>
      </c>
      <c r="C9" s="4" t="s">
        <v>29</v>
      </c>
      <c r="D9" s="5" t="s">
        <v>16</v>
      </c>
      <c r="E9" s="5" t="s">
        <v>17</v>
      </c>
      <c r="F9" s="6">
        <v>430</v>
      </c>
      <c r="G9" s="6">
        <v>1.25</v>
      </c>
      <c r="H9" s="6">
        <v>0.39</v>
      </c>
      <c r="I9" s="6">
        <v>1.64</v>
      </c>
      <c r="J9" s="6">
        <v>705.2</v>
      </c>
    </row>
    <row r="10" spans="1:10" ht="21.95" customHeight="1">
      <c r="A10" s="4" t="s">
        <v>30</v>
      </c>
      <c r="B10" s="5" t="s">
        <v>31</v>
      </c>
      <c r="C10" s="4" t="s">
        <v>32</v>
      </c>
      <c r="D10" s="5" t="s">
        <v>16</v>
      </c>
      <c r="E10" s="5" t="s">
        <v>33</v>
      </c>
      <c r="F10" s="6">
        <v>3</v>
      </c>
      <c r="G10" s="6">
        <v>231.96</v>
      </c>
      <c r="H10" s="6">
        <v>71.540000000000006</v>
      </c>
      <c r="I10" s="6">
        <v>303.5</v>
      </c>
      <c r="J10" s="6">
        <v>910.5</v>
      </c>
    </row>
    <row r="11" spans="1:10" ht="21.95" customHeight="1">
      <c r="A11" s="4" t="s">
        <v>34</v>
      </c>
      <c r="B11" s="5" t="s">
        <v>35</v>
      </c>
      <c r="C11" s="4" t="s">
        <v>36</v>
      </c>
      <c r="D11" s="5" t="s">
        <v>16</v>
      </c>
      <c r="E11" s="5" t="s">
        <v>17</v>
      </c>
      <c r="F11" s="6">
        <v>20</v>
      </c>
      <c r="G11" s="6">
        <v>159.13999999999999</v>
      </c>
      <c r="H11" s="6">
        <v>49.08</v>
      </c>
      <c r="I11" s="6">
        <v>208.22</v>
      </c>
      <c r="J11" s="6">
        <v>4164.3999999999996</v>
      </c>
    </row>
    <row r="12" spans="1:10" ht="21.95" customHeight="1">
      <c r="A12" s="4" t="s">
        <v>37</v>
      </c>
      <c r="B12" s="5" t="s">
        <v>38</v>
      </c>
      <c r="C12" s="4" t="s">
        <v>39</v>
      </c>
      <c r="D12" s="5" t="s">
        <v>16</v>
      </c>
      <c r="E12" s="5" t="s">
        <v>17</v>
      </c>
      <c r="F12" s="6">
        <v>20</v>
      </c>
      <c r="G12" s="6">
        <v>147.32</v>
      </c>
      <c r="H12" s="6">
        <v>45.43</v>
      </c>
      <c r="I12" s="6">
        <v>192.75</v>
      </c>
      <c r="J12" s="6">
        <v>3855</v>
      </c>
    </row>
    <row r="13" spans="1:10" ht="21.95" customHeight="1">
      <c r="A13" s="4" t="s">
        <v>40</v>
      </c>
      <c r="B13" s="5" t="s">
        <v>41</v>
      </c>
      <c r="C13" s="4" t="s">
        <v>42</v>
      </c>
      <c r="D13" s="5" t="s">
        <v>16</v>
      </c>
      <c r="E13" s="5" t="s">
        <v>43</v>
      </c>
      <c r="F13" s="6">
        <v>72</v>
      </c>
      <c r="G13" s="6">
        <v>56.09</v>
      </c>
      <c r="H13" s="6">
        <v>17.3</v>
      </c>
      <c r="I13" s="6">
        <v>73.39</v>
      </c>
      <c r="J13" s="6">
        <v>5284.08</v>
      </c>
    </row>
    <row r="14" spans="1:10" ht="20.100000000000001" customHeight="1">
      <c r="A14" s="4" t="s">
        <v>44</v>
      </c>
      <c r="B14" s="5" t="s">
        <v>45</v>
      </c>
      <c r="C14" s="4" t="s">
        <v>46</v>
      </c>
      <c r="D14" s="5" t="s">
        <v>16</v>
      </c>
      <c r="E14" s="5" t="s">
        <v>17</v>
      </c>
      <c r="F14" s="6">
        <v>430</v>
      </c>
      <c r="G14" s="6">
        <v>6.07</v>
      </c>
      <c r="H14" s="6">
        <v>1.87</v>
      </c>
      <c r="I14" s="6">
        <v>7.94</v>
      </c>
      <c r="J14" s="6">
        <v>3414.2</v>
      </c>
    </row>
    <row r="15" spans="1:10" ht="20.100000000000001" customHeight="1">
      <c r="A15" s="2" t="s">
        <v>47</v>
      </c>
      <c r="B15" s="58" t="s">
        <v>48</v>
      </c>
      <c r="C15" s="59"/>
      <c r="D15" s="59"/>
      <c r="E15" s="59"/>
      <c r="F15" s="59"/>
      <c r="G15" s="59"/>
      <c r="H15" s="59"/>
      <c r="I15" s="59"/>
      <c r="J15" s="3">
        <v>55799</v>
      </c>
    </row>
    <row r="16" spans="1:10" ht="30.95" customHeight="1">
      <c r="A16" s="4" t="s">
        <v>49</v>
      </c>
      <c r="B16" s="5" t="s">
        <v>50</v>
      </c>
      <c r="C16" s="4" t="s">
        <v>51</v>
      </c>
      <c r="D16" s="5" t="s">
        <v>16</v>
      </c>
      <c r="E16" s="5" t="s">
        <v>17</v>
      </c>
      <c r="F16" s="6">
        <v>430</v>
      </c>
      <c r="G16" s="6">
        <v>68.28</v>
      </c>
      <c r="H16" s="6">
        <v>21.06</v>
      </c>
      <c r="I16" s="6">
        <v>89.34</v>
      </c>
      <c r="J16" s="6">
        <v>38416.199999999997</v>
      </c>
    </row>
    <row r="17" spans="1:10" ht="20.100000000000001" customHeight="1">
      <c r="A17" s="4" t="s">
        <v>52</v>
      </c>
      <c r="B17" s="5" t="s">
        <v>53</v>
      </c>
      <c r="C17" s="4" t="s">
        <v>54</v>
      </c>
      <c r="D17" s="5" t="s">
        <v>16</v>
      </c>
      <c r="E17" s="5" t="s">
        <v>17</v>
      </c>
      <c r="F17" s="6">
        <v>30</v>
      </c>
      <c r="G17" s="6">
        <v>29.15</v>
      </c>
      <c r="H17" s="6">
        <v>8.99</v>
      </c>
      <c r="I17" s="6">
        <v>38.14</v>
      </c>
      <c r="J17" s="6">
        <v>1144.2</v>
      </c>
    </row>
    <row r="18" spans="1:10" ht="21.95" customHeight="1">
      <c r="A18" s="4" t="s">
        <v>55</v>
      </c>
      <c r="B18" s="5" t="s">
        <v>56</v>
      </c>
      <c r="C18" s="4" t="s">
        <v>57</v>
      </c>
      <c r="D18" s="5" t="s">
        <v>16</v>
      </c>
      <c r="E18" s="5" t="s">
        <v>17</v>
      </c>
      <c r="F18" s="6">
        <v>30</v>
      </c>
      <c r="G18" s="6">
        <v>5.96</v>
      </c>
      <c r="H18" s="6">
        <v>1.84</v>
      </c>
      <c r="I18" s="6">
        <v>7.8</v>
      </c>
      <c r="J18" s="6">
        <v>234</v>
      </c>
    </row>
    <row r="19" spans="1:10" ht="20.100000000000001" customHeight="1">
      <c r="A19" s="4" t="s">
        <v>58</v>
      </c>
      <c r="B19" s="5" t="s">
        <v>59</v>
      </c>
      <c r="C19" s="4" t="s">
        <v>60</v>
      </c>
      <c r="D19" s="5" t="s">
        <v>61</v>
      </c>
      <c r="E19" s="5" t="s">
        <v>17</v>
      </c>
      <c r="F19" s="6">
        <v>430</v>
      </c>
      <c r="G19" s="6">
        <v>28.45</v>
      </c>
      <c r="H19" s="6">
        <v>8.77</v>
      </c>
      <c r="I19" s="6">
        <v>37.22</v>
      </c>
      <c r="J19" s="6">
        <v>16004.6</v>
      </c>
    </row>
    <row r="20" spans="1:10" ht="20.100000000000001" customHeight="1">
      <c r="A20" s="2" t="s">
        <v>62</v>
      </c>
      <c r="B20" s="58" t="s">
        <v>63</v>
      </c>
      <c r="C20" s="59"/>
      <c r="D20" s="59"/>
      <c r="E20" s="59"/>
      <c r="F20" s="59"/>
      <c r="G20" s="59"/>
      <c r="H20" s="59"/>
      <c r="I20" s="59"/>
      <c r="J20" s="3">
        <v>2726.02</v>
      </c>
    </row>
    <row r="21" spans="1:10" ht="30.95" customHeight="1">
      <c r="A21" s="4" t="s">
        <v>64</v>
      </c>
      <c r="B21" s="5" t="s">
        <v>65</v>
      </c>
      <c r="C21" s="4" t="s">
        <v>66</v>
      </c>
      <c r="D21" s="5" t="s">
        <v>16</v>
      </c>
      <c r="E21" s="5" t="s">
        <v>67</v>
      </c>
      <c r="F21" s="6">
        <v>9</v>
      </c>
      <c r="G21" s="6">
        <v>42.94</v>
      </c>
      <c r="H21" s="6">
        <v>13.24</v>
      </c>
      <c r="I21" s="6">
        <v>56.18</v>
      </c>
      <c r="J21" s="6">
        <v>505.62</v>
      </c>
    </row>
    <row r="22" spans="1:10" ht="48.95" customHeight="1">
      <c r="A22" s="4" t="s">
        <v>68</v>
      </c>
      <c r="B22" s="5" t="s">
        <v>69</v>
      </c>
      <c r="C22" s="4" t="s">
        <v>70</v>
      </c>
      <c r="D22" s="5" t="s">
        <v>16</v>
      </c>
      <c r="E22" s="5" t="s">
        <v>24</v>
      </c>
      <c r="F22" s="6">
        <v>70</v>
      </c>
      <c r="G22" s="6">
        <v>24.24</v>
      </c>
      <c r="H22" s="6">
        <v>7.48</v>
      </c>
      <c r="I22" s="6">
        <v>31.72</v>
      </c>
      <c r="J22" s="6">
        <v>2220.4</v>
      </c>
    </row>
    <row r="23" spans="1:10" ht="20.100000000000001" customHeight="1">
      <c r="A23" s="2" t="s">
        <v>71</v>
      </c>
      <c r="B23" s="58" t="s">
        <v>72</v>
      </c>
      <c r="C23" s="59"/>
      <c r="D23" s="59"/>
      <c r="E23" s="59"/>
      <c r="F23" s="59"/>
      <c r="G23" s="59"/>
      <c r="H23" s="59"/>
      <c r="I23" s="59"/>
      <c r="J23" s="3">
        <v>1053.5</v>
      </c>
    </row>
    <row r="24" spans="1:10" ht="20.100000000000001" customHeight="1">
      <c r="A24" s="4" t="s">
        <v>73</v>
      </c>
      <c r="B24" s="5" t="s">
        <v>74</v>
      </c>
      <c r="C24" s="4" t="s">
        <v>75</v>
      </c>
      <c r="D24" s="5" t="s">
        <v>16</v>
      </c>
      <c r="E24" s="5" t="s">
        <v>17</v>
      </c>
      <c r="F24" s="6">
        <v>430</v>
      </c>
      <c r="G24" s="6">
        <v>1.87</v>
      </c>
      <c r="H24" s="6">
        <v>0.57999999999999996</v>
      </c>
      <c r="I24" s="6">
        <v>2.4500000000000002</v>
      </c>
      <c r="J24" s="6">
        <v>1053.5</v>
      </c>
    </row>
    <row r="25" spans="1:10" ht="12" customHeight="1">
      <c r="A25" s="7"/>
      <c r="B25" s="7"/>
      <c r="C25" s="7"/>
      <c r="D25" s="7"/>
      <c r="E25" s="7"/>
      <c r="F25" s="7"/>
      <c r="G25" s="7"/>
      <c r="H25" s="60" t="s">
        <v>76</v>
      </c>
      <c r="I25" s="61"/>
      <c r="J25" s="8">
        <v>65183.34</v>
      </c>
    </row>
    <row r="26" spans="1:10" ht="12" customHeight="1">
      <c r="A26" s="7"/>
      <c r="B26" s="7"/>
      <c r="C26" s="7"/>
      <c r="D26" s="7"/>
      <c r="E26" s="7"/>
      <c r="F26" s="7"/>
      <c r="G26" s="7"/>
      <c r="H26" s="64" t="s">
        <v>77</v>
      </c>
      <c r="I26" s="65"/>
      <c r="J26" s="9">
        <v>8123.86</v>
      </c>
    </row>
    <row r="27" spans="1:10" ht="12" customHeight="1">
      <c r="A27" s="7"/>
      <c r="B27" s="7"/>
      <c r="C27" s="7"/>
      <c r="D27" s="7"/>
      <c r="E27" s="7"/>
      <c r="F27" s="7"/>
      <c r="G27" s="7"/>
      <c r="H27" s="64" t="s">
        <v>78</v>
      </c>
      <c r="I27" s="65"/>
      <c r="J27" s="9">
        <v>57059.48</v>
      </c>
    </row>
    <row r="28" spans="1:10" ht="12" customHeight="1">
      <c r="A28" s="7"/>
      <c r="B28" s="7"/>
      <c r="C28" s="7"/>
      <c r="D28" s="7"/>
      <c r="E28" s="7"/>
      <c r="F28" s="7"/>
      <c r="G28" s="7"/>
      <c r="H28" s="64" t="s">
        <v>79</v>
      </c>
      <c r="I28" s="65"/>
      <c r="J28" s="9">
        <v>20104.498800000001</v>
      </c>
    </row>
    <row r="29" spans="1:10" ht="12" customHeight="1">
      <c r="A29" s="7"/>
      <c r="B29" s="7"/>
      <c r="C29" s="7"/>
      <c r="D29" s="7"/>
      <c r="E29" s="7"/>
      <c r="F29" s="7"/>
      <c r="G29" s="7"/>
      <c r="H29" s="64" t="s">
        <v>80</v>
      </c>
      <c r="I29" s="65"/>
      <c r="J29" s="9">
        <v>0</v>
      </c>
    </row>
    <row r="30" spans="1:10" ht="12" customHeight="1">
      <c r="A30" s="7"/>
      <c r="B30" s="7"/>
      <c r="C30" s="7"/>
      <c r="D30" s="7"/>
      <c r="E30" s="7"/>
      <c r="F30" s="7"/>
      <c r="G30" s="7"/>
      <c r="H30" s="60" t="s">
        <v>81</v>
      </c>
      <c r="I30" s="61"/>
      <c r="J30" s="8">
        <v>85287.838799999998</v>
      </c>
    </row>
    <row r="31" spans="1:10" ht="14.1" customHeight="1">
      <c r="A31" s="62" t="s">
        <v>82</v>
      </c>
      <c r="B31" s="63"/>
      <c r="C31" s="63"/>
      <c r="D31" s="63"/>
      <c r="E31" s="63"/>
      <c r="F31" s="63"/>
      <c r="G31" s="63"/>
      <c r="H31" s="63"/>
      <c r="I31" s="63"/>
      <c r="J31" s="63"/>
    </row>
  </sheetData>
  <mergeCells count="21">
    <mergeCell ref="A1:J1"/>
    <mergeCell ref="A2:A3"/>
    <mergeCell ref="B2:B3"/>
    <mergeCell ref="C2:C3"/>
    <mergeCell ref="D2:D3"/>
    <mergeCell ref="E2:E3"/>
    <mergeCell ref="F2:F3"/>
    <mergeCell ref="G2:I2"/>
    <mergeCell ref="J2:J3"/>
    <mergeCell ref="A31:J31"/>
    <mergeCell ref="H25:I25"/>
    <mergeCell ref="H26:I26"/>
    <mergeCell ref="H27:I27"/>
    <mergeCell ref="H28:I28"/>
    <mergeCell ref="H29:I29"/>
    <mergeCell ref="B23:I23"/>
    <mergeCell ref="B4:I4"/>
    <mergeCell ref="B8:I8"/>
    <mergeCell ref="B15:I15"/>
    <mergeCell ref="B20:I20"/>
    <mergeCell ref="H30:I30"/>
  </mergeCells>
  <phoneticPr fontId="13" type="noConversion"/>
  <pageMargins left="0.27777777777777779" right="0.27777777777777779" top="0.27777777777777779" bottom="0.27777777777777779" header="0" footer="0"/>
  <pageSetup scale="85" orientation="landscape"/>
  <drawing r:id="rId1"/>
</worksheet>
</file>

<file path=xl/worksheets/sheet2.xml><?xml version="1.0" encoding="utf-8"?>
<worksheet xmlns="http://schemas.openxmlformats.org/spreadsheetml/2006/main" xmlns:r="http://schemas.openxmlformats.org/officeDocument/2006/relationships">
  <sheetPr>
    <outlinePr summaryBelow="0"/>
  </sheetPr>
  <dimension ref="A1:K32"/>
  <sheetViews>
    <sheetView topLeftCell="A19" workbookViewId="0">
      <selection sqref="A1:K1"/>
    </sheetView>
  </sheetViews>
  <sheetFormatPr defaultRowHeight="15"/>
  <cols>
    <col min="1" max="1" width="9.28515625" customWidth="1"/>
    <col min="2" max="2" width="12.85546875" customWidth="1"/>
    <col min="3" max="3" width="47.42578125" customWidth="1"/>
    <col min="4" max="4" width="8.28515625" customWidth="1"/>
    <col min="5" max="5" width="10.140625" customWidth="1"/>
    <col min="6" max="6" width="14.140625" customWidth="1"/>
    <col min="7" max="7" width="13" customWidth="1"/>
    <col min="8" max="10" width="12.85546875" customWidth="1"/>
    <col min="11" max="11" width="12.7109375" customWidth="1"/>
  </cols>
  <sheetData>
    <row r="1" spans="1:11" ht="81" customHeight="1">
      <c r="A1" s="73"/>
      <c r="B1" s="73"/>
      <c r="C1" s="73"/>
      <c r="D1" s="73"/>
      <c r="E1" s="73"/>
      <c r="F1" s="73"/>
      <c r="G1" s="73"/>
      <c r="H1" s="73"/>
      <c r="I1" s="73"/>
      <c r="J1" s="73"/>
      <c r="K1" s="73"/>
    </row>
    <row r="2" spans="1:11" ht="18" customHeight="1">
      <c r="A2" s="71" t="s">
        <v>83</v>
      </c>
      <c r="B2" s="71" t="s">
        <v>84</v>
      </c>
      <c r="C2" s="71" t="s">
        <v>85</v>
      </c>
      <c r="D2" s="71" t="s">
        <v>86</v>
      </c>
      <c r="E2" s="71" t="s">
        <v>87</v>
      </c>
      <c r="F2" s="71" t="s">
        <v>88</v>
      </c>
      <c r="G2" s="71" t="s">
        <v>89</v>
      </c>
      <c r="H2" s="71" t="s">
        <v>90</v>
      </c>
      <c r="I2" s="72"/>
      <c r="J2" s="72"/>
      <c r="K2" s="71" t="s">
        <v>91</v>
      </c>
    </row>
    <row r="3" spans="1:11" ht="18" customHeight="1">
      <c r="A3" s="72"/>
      <c r="B3" s="72"/>
      <c r="C3" s="72"/>
      <c r="D3" s="72"/>
      <c r="E3" s="72"/>
      <c r="F3" s="72"/>
      <c r="G3" s="72"/>
      <c r="H3" s="1" t="s">
        <v>92</v>
      </c>
      <c r="I3" s="1" t="s">
        <v>93</v>
      </c>
      <c r="J3" s="1" t="s">
        <v>94</v>
      </c>
      <c r="K3" s="72"/>
    </row>
    <row r="4" spans="1:11" ht="20.100000000000001" customHeight="1">
      <c r="A4" s="2" t="s">
        <v>11</v>
      </c>
      <c r="B4" s="58" t="s">
        <v>12</v>
      </c>
      <c r="C4" s="59"/>
      <c r="D4" s="59"/>
      <c r="E4" s="59"/>
      <c r="F4" s="59"/>
      <c r="G4" s="59"/>
      <c r="H4" s="3">
        <v>9195.5532000000003</v>
      </c>
      <c r="I4" s="3">
        <v>10427.598400000001</v>
      </c>
      <c r="J4" s="3">
        <v>2927.3283999999999</v>
      </c>
      <c r="K4" s="3">
        <v>5637.62</v>
      </c>
    </row>
    <row r="5" spans="1:11" ht="20.100000000000001" customHeight="1">
      <c r="A5" s="4" t="s">
        <v>13</v>
      </c>
      <c r="B5" s="10" t="s">
        <v>95</v>
      </c>
      <c r="C5" s="4" t="s">
        <v>15</v>
      </c>
      <c r="D5" s="10" t="s">
        <v>96</v>
      </c>
      <c r="E5" s="5" t="s">
        <v>17</v>
      </c>
      <c r="F5" s="6">
        <v>5.62</v>
      </c>
      <c r="G5" s="6">
        <v>206.16</v>
      </c>
      <c r="H5" s="6">
        <v>168.73830000000001</v>
      </c>
      <c r="I5" s="6">
        <v>956.09050000000002</v>
      </c>
      <c r="J5" s="6">
        <v>33.791200000000003</v>
      </c>
      <c r="K5" s="6">
        <v>1158.6199999999999</v>
      </c>
    </row>
    <row r="6" spans="1:11" ht="20.100000000000001" customHeight="1">
      <c r="A6" s="4" t="s">
        <v>18</v>
      </c>
      <c r="B6" s="10" t="s">
        <v>97</v>
      </c>
      <c r="C6" s="4" t="s">
        <v>20</v>
      </c>
      <c r="D6" s="10" t="s">
        <v>96</v>
      </c>
      <c r="E6" s="5" t="s">
        <v>17</v>
      </c>
      <c r="F6" s="6">
        <v>100</v>
      </c>
      <c r="G6" s="6">
        <v>41.93</v>
      </c>
      <c r="H6" s="6">
        <v>2130.15</v>
      </c>
      <c r="I6" s="6">
        <v>1364.8090999999999</v>
      </c>
      <c r="J6" s="6">
        <v>698.04089999999997</v>
      </c>
      <c r="K6" s="6">
        <v>4193</v>
      </c>
    </row>
    <row r="7" spans="1:11" ht="27" customHeight="1">
      <c r="A7" s="4" t="s">
        <v>21</v>
      </c>
      <c r="B7" s="10" t="s">
        <v>98</v>
      </c>
      <c r="C7" s="4" t="s">
        <v>23</v>
      </c>
      <c r="D7" s="10" t="s">
        <v>96</v>
      </c>
      <c r="E7" s="5" t="s">
        <v>24</v>
      </c>
      <c r="F7" s="6">
        <v>200</v>
      </c>
      <c r="G7" s="6">
        <v>1.43</v>
      </c>
      <c r="H7" s="6">
        <v>0</v>
      </c>
      <c r="I7" s="6">
        <v>286</v>
      </c>
      <c r="J7" s="6">
        <v>0</v>
      </c>
      <c r="K7" s="6">
        <v>286</v>
      </c>
    </row>
    <row r="8" spans="1:11" ht="20.100000000000001" customHeight="1">
      <c r="A8" s="2" t="s">
        <v>25</v>
      </c>
      <c r="B8" s="58" t="s">
        <v>26</v>
      </c>
      <c r="C8" s="59"/>
      <c r="D8" s="59"/>
      <c r="E8" s="59"/>
      <c r="F8" s="59"/>
      <c r="G8" s="59"/>
      <c r="H8" s="3">
        <v>15016.133599999999</v>
      </c>
      <c r="I8" s="3">
        <v>37945.168799999999</v>
      </c>
      <c r="J8" s="3">
        <v>3083.3375999999998</v>
      </c>
      <c r="K8" s="3">
        <v>14011.16</v>
      </c>
    </row>
    <row r="9" spans="1:11" ht="20.100000000000001" customHeight="1">
      <c r="A9" s="4" t="s">
        <v>27</v>
      </c>
      <c r="B9" s="10" t="s">
        <v>99</v>
      </c>
      <c r="C9" s="4" t="s">
        <v>29</v>
      </c>
      <c r="D9" s="10" t="s">
        <v>96</v>
      </c>
      <c r="E9" s="5" t="s">
        <v>17</v>
      </c>
      <c r="F9" s="6">
        <v>430</v>
      </c>
      <c r="G9" s="6">
        <v>1.25</v>
      </c>
      <c r="H9" s="6">
        <v>383.13</v>
      </c>
      <c r="I9" s="6">
        <v>72.394199999999998</v>
      </c>
      <c r="J9" s="6">
        <v>81.975800000000007</v>
      </c>
      <c r="K9" s="6">
        <v>537.5</v>
      </c>
    </row>
    <row r="10" spans="1:11" ht="20.100000000000001" customHeight="1">
      <c r="A10" s="4" t="s">
        <v>30</v>
      </c>
      <c r="B10" s="10" t="s">
        <v>100</v>
      </c>
      <c r="C10" s="4" t="s">
        <v>32</v>
      </c>
      <c r="D10" s="10" t="s">
        <v>96</v>
      </c>
      <c r="E10" s="5" t="s">
        <v>33</v>
      </c>
      <c r="F10" s="6">
        <v>3</v>
      </c>
      <c r="G10" s="6">
        <v>231.96</v>
      </c>
      <c r="H10" s="6">
        <v>513.92700000000002</v>
      </c>
      <c r="I10" s="6">
        <v>72.009200000000007</v>
      </c>
      <c r="J10" s="6">
        <v>109.9438</v>
      </c>
      <c r="K10" s="6">
        <v>695.88</v>
      </c>
    </row>
    <row r="11" spans="1:11" ht="27" customHeight="1">
      <c r="A11" s="4" t="s">
        <v>34</v>
      </c>
      <c r="B11" s="10" t="s">
        <v>101</v>
      </c>
      <c r="C11" s="4" t="s">
        <v>36</v>
      </c>
      <c r="D11" s="10" t="s">
        <v>96</v>
      </c>
      <c r="E11" s="5" t="s">
        <v>17</v>
      </c>
      <c r="F11" s="6">
        <v>20</v>
      </c>
      <c r="G11" s="6">
        <v>159.13999999999999</v>
      </c>
      <c r="H11" s="6">
        <v>156.89240000000001</v>
      </c>
      <c r="I11" s="6">
        <v>3025.9076</v>
      </c>
      <c r="J11" s="6">
        <v>0</v>
      </c>
      <c r="K11" s="6">
        <v>3182.8</v>
      </c>
    </row>
    <row r="12" spans="1:11" ht="20.100000000000001" customHeight="1">
      <c r="A12" s="4" t="s">
        <v>37</v>
      </c>
      <c r="B12" s="10" t="s">
        <v>102</v>
      </c>
      <c r="C12" s="4" t="s">
        <v>39</v>
      </c>
      <c r="D12" s="10" t="s">
        <v>96</v>
      </c>
      <c r="E12" s="5" t="s">
        <v>17</v>
      </c>
      <c r="F12" s="6">
        <v>20</v>
      </c>
      <c r="G12" s="6">
        <v>147.32</v>
      </c>
      <c r="H12" s="6">
        <v>784.43399999999997</v>
      </c>
      <c r="I12" s="6">
        <v>2001.5301999999999</v>
      </c>
      <c r="J12" s="6">
        <v>160.4358</v>
      </c>
      <c r="K12" s="6">
        <v>2946.4</v>
      </c>
    </row>
    <row r="13" spans="1:11" ht="20.100000000000001" customHeight="1">
      <c r="A13" s="4" t="s">
        <v>40</v>
      </c>
      <c r="B13" s="10" t="s">
        <v>103</v>
      </c>
      <c r="C13" s="4" t="s">
        <v>42</v>
      </c>
      <c r="D13" s="10" t="s">
        <v>96</v>
      </c>
      <c r="E13" s="5" t="s">
        <v>43</v>
      </c>
      <c r="F13" s="6">
        <v>72</v>
      </c>
      <c r="G13" s="6">
        <v>56.09</v>
      </c>
      <c r="H13" s="6">
        <v>0</v>
      </c>
      <c r="I13" s="6">
        <v>4038.48</v>
      </c>
      <c r="J13" s="6">
        <v>0</v>
      </c>
      <c r="K13" s="6">
        <v>4038.48</v>
      </c>
    </row>
    <row r="14" spans="1:11" ht="20.100000000000001" customHeight="1">
      <c r="A14" s="4" t="s">
        <v>44</v>
      </c>
      <c r="B14" s="10" t="s">
        <v>104</v>
      </c>
      <c r="C14" s="4" t="s">
        <v>46</v>
      </c>
      <c r="D14" s="10" t="s">
        <v>96</v>
      </c>
      <c r="E14" s="5" t="s">
        <v>17</v>
      </c>
      <c r="F14" s="6">
        <v>430</v>
      </c>
      <c r="G14" s="6">
        <v>6.07</v>
      </c>
      <c r="H14" s="6">
        <v>1915.65</v>
      </c>
      <c r="I14" s="6">
        <v>275.971</v>
      </c>
      <c r="J14" s="6">
        <v>418.47899999999998</v>
      </c>
      <c r="K14" s="6">
        <v>2610.1</v>
      </c>
    </row>
    <row r="15" spans="1:11" ht="20.100000000000001" customHeight="1">
      <c r="A15" s="2" t="s">
        <v>47</v>
      </c>
      <c r="B15" s="58" t="s">
        <v>48</v>
      </c>
      <c r="C15" s="59"/>
      <c r="D15" s="59"/>
      <c r="E15" s="59"/>
      <c r="F15" s="59"/>
      <c r="G15" s="59"/>
      <c r="H15" s="3">
        <v>41058.256000000001</v>
      </c>
      <c r="I15" s="3">
        <v>72930.250400000004</v>
      </c>
      <c r="J15" s="3">
        <v>19899.793600000001</v>
      </c>
      <c r="K15" s="3">
        <v>42647.199999999997</v>
      </c>
    </row>
    <row r="16" spans="1:11" ht="36" customHeight="1">
      <c r="A16" s="4" t="s">
        <v>49</v>
      </c>
      <c r="B16" s="10" t="s">
        <v>105</v>
      </c>
      <c r="C16" s="4" t="s">
        <v>51</v>
      </c>
      <c r="D16" s="10" t="s">
        <v>96</v>
      </c>
      <c r="E16" s="5" t="s">
        <v>17</v>
      </c>
      <c r="F16" s="6">
        <v>430</v>
      </c>
      <c r="G16" s="6">
        <v>68.28</v>
      </c>
      <c r="H16" s="6">
        <v>9801.3340000000007</v>
      </c>
      <c r="I16" s="6">
        <v>17725.8187</v>
      </c>
      <c r="J16" s="6">
        <v>1833.2473</v>
      </c>
      <c r="K16" s="6">
        <v>29360.400000000001</v>
      </c>
    </row>
    <row r="17" spans="1:11" ht="20.100000000000001" customHeight="1">
      <c r="A17" s="4" t="s">
        <v>52</v>
      </c>
      <c r="B17" s="10" t="s">
        <v>106</v>
      </c>
      <c r="C17" s="4" t="s">
        <v>54</v>
      </c>
      <c r="D17" s="10" t="s">
        <v>96</v>
      </c>
      <c r="E17" s="5" t="s">
        <v>17</v>
      </c>
      <c r="F17" s="6">
        <v>30</v>
      </c>
      <c r="G17" s="6">
        <v>29.15</v>
      </c>
      <c r="H17" s="6">
        <v>424.53</v>
      </c>
      <c r="I17" s="6">
        <v>373.4599</v>
      </c>
      <c r="J17" s="6">
        <v>76.510099999999994</v>
      </c>
      <c r="K17" s="6">
        <v>874.5</v>
      </c>
    </row>
    <row r="18" spans="1:11" ht="27" customHeight="1">
      <c r="A18" s="4" t="s">
        <v>55</v>
      </c>
      <c r="B18" s="10" t="s">
        <v>107</v>
      </c>
      <c r="C18" s="4" t="s">
        <v>57</v>
      </c>
      <c r="D18" s="10" t="s">
        <v>96</v>
      </c>
      <c r="E18" s="5" t="s">
        <v>17</v>
      </c>
      <c r="F18" s="6">
        <v>30</v>
      </c>
      <c r="G18" s="6">
        <v>5.96</v>
      </c>
      <c r="H18" s="6">
        <v>38.700000000000003</v>
      </c>
      <c r="I18" s="6">
        <v>133.28399999999999</v>
      </c>
      <c r="J18" s="6">
        <v>6.8159999999999998</v>
      </c>
      <c r="K18" s="6">
        <v>178.8</v>
      </c>
    </row>
    <row r="19" spans="1:11" ht="20.100000000000001" customHeight="1">
      <c r="A19" s="4" t="s">
        <v>58</v>
      </c>
      <c r="B19" s="10" t="s">
        <v>108</v>
      </c>
      <c r="C19" s="4" t="s">
        <v>60</v>
      </c>
      <c r="D19" s="10" t="s">
        <v>109</v>
      </c>
      <c r="E19" s="5" t="s">
        <v>17</v>
      </c>
      <c r="F19" s="6">
        <v>430</v>
      </c>
      <c r="G19" s="6">
        <v>28.45</v>
      </c>
      <c r="H19" s="6">
        <v>0</v>
      </c>
      <c r="I19" s="6">
        <v>0</v>
      </c>
      <c r="J19" s="6">
        <v>12233.5</v>
      </c>
      <c r="K19" s="6">
        <v>12233.5</v>
      </c>
    </row>
    <row r="20" spans="1:11" ht="20.100000000000001" customHeight="1">
      <c r="A20" s="2" t="s">
        <v>62</v>
      </c>
      <c r="B20" s="58" t="s">
        <v>63</v>
      </c>
      <c r="C20" s="59"/>
      <c r="D20" s="59"/>
      <c r="E20" s="59"/>
      <c r="F20" s="59"/>
      <c r="G20" s="59"/>
      <c r="H20" s="3">
        <v>1084.1206</v>
      </c>
      <c r="I20" s="3">
        <v>3264.9580000000001</v>
      </c>
      <c r="J20" s="3">
        <v>203.9014</v>
      </c>
      <c r="K20" s="3">
        <v>2083.2600000000002</v>
      </c>
    </row>
    <row r="21" spans="1:11" ht="27" customHeight="1">
      <c r="A21" s="4" t="s">
        <v>64</v>
      </c>
      <c r="B21" s="10" t="s">
        <v>110</v>
      </c>
      <c r="C21" s="4" t="s">
        <v>66</v>
      </c>
      <c r="D21" s="10" t="s">
        <v>96</v>
      </c>
      <c r="E21" s="5" t="s">
        <v>67</v>
      </c>
      <c r="F21" s="6">
        <v>9</v>
      </c>
      <c r="G21" s="6">
        <v>42.94</v>
      </c>
      <c r="H21" s="6">
        <v>38.631599999999999</v>
      </c>
      <c r="I21" s="6">
        <v>340.30959999999999</v>
      </c>
      <c r="J21" s="6">
        <v>7.5187999999999997</v>
      </c>
      <c r="K21" s="6">
        <v>386.46</v>
      </c>
    </row>
    <row r="22" spans="1:11" ht="54.95" customHeight="1">
      <c r="A22" s="4" t="s">
        <v>68</v>
      </c>
      <c r="B22" s="10" t="s">
        <v>111</v>
      </c>
      <c r="C22" s="4" t="s">
        <v>70</v>
      </c>
      <c r="D22" s="10" t="s">
        <v>96</v>
      </c>
      <c r="E22" s="5" t="s">
        <v>24</v>
      </c>
      <c r="F22" s="6">
        <v>70</v>
      </c>
      <c r="G22" s="6">
        <v>24.24</v>
      </c>
      <c r="H22" s="6">
        <v>484.11290000000002</v>
      </c>
      <c r="I22" s="6">
        <v>1122.0146</v>
      </c>
      <c r="J22" s="6">
        <v>90.672499999999999</v>
      </c>
      <c r="K22" s="6">
        <v>1696.8</v>
      </c>
    </row>
    <row r="23" spans="1:11" ht="20.100000000000001" customHeight="1">
      <c r="A23" s="2" t="s">
        <v>71</v>
      </c>
      <c r="B23" s="58" t="s">
        <v>72</v>
      </c>
      <c r="C23" s="59"/>
      <c r="D23" s="59"/>
      <c r="E23" s="59"/>
      <c r="F23" s="59"/>
      <c r="G23" s="59"/>
      <c r="H23" s="3">
        <v>2145.5279999999998</v>
      </c>
      <c r="I23" s="3">
        <v>606.64760000000001</v>
      </c>
      <c r="J23" s="3">
        <v>464.2244</v>
      </c>
      <c r="K23" s="3">
        <v>804.1</v>
      </c>
    </row>
    <row r="24" spans="1:11" ht="20.100000000000001" customHeight="1">
      <c r="A24" s="4" t="s">
        <v>73</v>
      </c>
      <c r="B24" s="10" t="s">
        <v>112</v>
      </c>
      <c r="C24" s="4" t="s">
        <v>75</v>
      </c>
      <c r="D24" s="10" t="s">
        <v>96</v>
      </c>
      <c r="E24" s="5" t="s">
        <v>17</v>
      </c>
      <c r="F24" s="6">
        <v>430</v>
      </c>
      <c r="G24" s="6">
        <v>1.87</v>
      </c>
      <c r="H24" s="6">
        <v>536.38199999999995</v>
      </c>
      <c r="I24" s="6">
        <v>151.6619</v>
      </c>
      <c r="J24" s="6">
        <v>116.0561</v>
      </c>
      <c r="K24" s="6">
        <v>804.1</v>
      </c>
    </row>
    <row r="25" spans="1:11" ht="20.100000000000001" customHeight="1">
      <c r="A25" s="7"/>
      <c r="B25" s="7"/>
      <c r="C25" s="7"/>
      <c r="D25" s="7"/>
      <c r="E25" s="7"/>
      <c r="F25" s="7"/>
      <c r="G25" s="11" t="s">
        <v>113</v>
      </c>
      <c r="H25" s="12">
        <v>17376.6122</v>
      </c>
      <c r="I25" s="12">
        <v>31939.7405</v>
      </c>
      <c r="J25" s="12">
        <v>15866.987300000001</v>
      </c>
      <c r="K25" s="12">
        <v>65183.34</v>
      </c>
    </row>
    <row r="26" spans="1:11" ht="12" customHeight="1">
      <c r="A26" s="7"/>
      <c r="B26" s="7"/>
      <c r="C26" s="7"/>
      <c r="D26" s="7"/>
      <c r="E26" s="7"/>
      <c r="F26" s="7"/>
      <c r="G26" s="7"/>
      <c r="H26" s="7"/>
      <c r="I26" s="60" t="s">
        <v>76</v>
      </c>
      <c r="J26" s="61"/>
      <c r="K26" s="8">
        <v>65183.34</v>
      </c>
    </row>
    <row r="27" spans="1:11" ht="12" customHeight="1">
      <c r="A27" s="7"/>
      <c r="B27" s="7"/>
      <c r="C27" s="7"/>
      <c r="D27" s="7"/>
      <c r="E27" s="7"/>
      <c r="F27" s="7"/>
      <c r="G27" s="7"/>
      <c r="H27" s="7"/>
      <c r="I27" s="64" t="s">
        <v>77</v>
      </c>
      <c r="J27" s="65"/>
      <c r="K27" s="9">
        <v>8123.86</v>
      </c>
    </row>
    <row r="28" spans="1:11" ht="12" customHeight="1">
      <c r="A28" s="7"/>
      <c r="B28" s="7"/>
      <c r="C28" s="7"/>
      <c r="D28" s="7"/>
      <c r="E28" s="7"/>
      <c r="F28" s="7"/>
      <c r="G28" s="7"/>
      <c r="H28" s="7"/>
      <c r="I28" s="64" t="s">
        <v>78</v>
      </c>
      <c r="J28" s="65"/>
      <c r="K28" s="9">
        <v>57059.48</v>
      </c>
    </row>
    <row r="29" spans="1:11" ht="12" customHeight="1">
      <c r="A29" s="7"/>
      <c r="B29" s="7"/>
      <c r="C29" s="7"/>
      <c r="D29" s="7"/>
      <c r="E29" s="7"/>
      <c r="F29" s="7"/>
      <c r="G29" s="7"/>
      <c r="H29" s="7"/>
      <c r="I29" s="64" t="s">
        <v>79</v>
      </c>
      <c r="J29" s="65"/>
      <c r="K29" s="9">
        <v>20104.498800000001</v>
      </c>
    </row>
    <row r="30" spans="1:11" ht="12" customHeight="1">
      <c r="A30" s="7"/>
      <c r="B30" s="7"/>
      <c r="C30" s="7"/>
      <c r="D30" s="7"/>
      <c r="E30" s="7"/>
      <c r="F30" s="7"/>
      <c r="G30" s="7"/>
      <c r="H30" s="7"/>
      <c r="I30" s="64" t="s">
        <v>80</v>
      </c>
      <c r="J30" s="65"/>
      <c r="K30" s="9">
        <v>0</v>
      </c>
    </row>
    <row r="31" spans="1:11" ht="12" customHeight="1">
      <c r="A31" s="7"/>
      <c r="B31" s="7"/>
      <c r="C31" s="7"/>
      <c r="D31" s="7"/>
      <c r="E31" s="7"/>
      <c r="F31" s="7"/>
      <c r="G31" s="7"/>
      <c r="H31" s="7"/>
      <c r="I31" s="60" t="s">
        <v>81</v>
      </c>
      <c r="J31" s="61"/>
      <c r="K31" s="8">
        <v>85287.838799999998</v>
      </c>
    </row>
    <row r="32" spans="1:11" ht="12" customHeight="1">
      <c r="A32" s="7"/>
      <c r="B32" s="7"/>
      <c r="C32" s="69" t="s">
        <v>82</v>
      </c>
      <c r="D32" s="70"/>
      <c r="E32" s="70"/>
      <c r="F32" s="70"/>
      <c r="G32" s="70"/>
      <c r="H32" s="70"/>
      <c r="I32" s="70"/>
      <c r="J32" s="70"/>
      <c r="K32" s="70"/>
    </row>
  </sheetData>
  <mergeCells count="22">
    <mergeCell ref="A1:K1"/>
    <mergeCell ref="A2:A3"/>
    <mergeCell ref="B2:B3"/>
    <mergeCell ref="C2:C3"/>
    <mergeCell ref="D2:D3"/>
    <mergeCell ref="E2:E3"/>
    <mergeCell ref="F2:F3"/>
    <mergeCell ref="G2:G3"/>
    <mergeCell ref="H2:J2"/>
    <mergeCell ref="B4:G4"/>
    <mergeCell ref="B8:G8"/>
    <mergeCell ref="B15:G15"/>
    <mergeCell ref="K2:K3"/>
    <mergeCell ref="B23:G23"/>
    <mergeCell ref="B20:G20"/>
    <mergeCell ref="C32:K32"/>
    <mergeCell ref="I26:J26"/>
    <mergeCell ref="I27:J27"/>
    <mergeCell ref="I28:J28"/>
    <mergeCell ref="I29:J29"/>
    <mergeCell ref="I30:J30"/>
    <mergeCell ref="I31:J31"/>
  </mergeCells>
  <phoneticPr fontId="13" type="noConversion"/>
  <pageMargins left="0.27777777777777779" right="0.27777777777777779" top="0.27777777777777779" bottom="0.27777777777777779" header="0" footer="0"/>
  <pageSetup scale="85" orientation="landscape"/>
  <drawing r:id="rId1"/>
</worksheet>
</file>

<file path=xl/worksheets/sheet3.xml><?xml version="1.0" encoding="utf-8"?>
<worksheet xmlns="http://schemas.openxmlformats.org/spreadsheetml/2006/main" xmlns:r="http://schemas.openxmlformats.org/officeDocument/2006/relationships">
  <sheetPr>
    <outlinePr summaryBelow="0"/>
  </sheetPr>
  <dimension ref="A1:D10"/>
  <sheetViews>
    <sheetView workbookViewId="0">
      <selection sqref="A1:D3"/>
    </sheetView>
  </sheetViews>
  <sheetFormatPr defaultRowHeight="15"/>
  <cols>
    <col min="1" max="1" width="9.28515625" customWidth="1"/>
    <col min="2" max="2" width="78.85546875" customWidth="1"/>
    <col min="3" max="3" width="14.140625" customWidth="1"/>
    <col min="4" max="4" width="13" customWidth="1"/>
  </cols>
  <sheetData>
    <row r="1" spans="1:4" ht="44.1" customHeight="1">
      <c r="A1" s="73"/>
      <c r="B1" s="73"/>
      <c r="C1" s="73"/>
      <c r="D1" s="73"/>
    </row>
    <row r="2" spans="1:4" ht="21.95" customHeight="1">
      <c r="A2" s="73"/>
      <c r="B2" s="73"/>
      <c r="C2" s="73"/>
      <c r="D2" s="73"/>
    </row>
    <row r="3" spans="1:4" ht="9" customHeight="1">
      <c r="A3" s="73"/>
      <c r="B3" s="73"/>
      <c r="C3" s="73"/>
      <c r="D3" s="73"/>
    </row>
    <row r="4" spans="1:4" ht="20.100000000000001" customHeight="1">
      <c r="A4" s="13" t="s">
        <v>114</v>
      </c>
      <c r="B4" s="14" t="s">
        <v>12</v>
      </c>
      <c r="C4" s="15">
        <v>7375.94</v>
      </c>
      <c r="D4" s="15">
        <v>8.648290428951519</v>
      </c>
    </row>
    <row r="5" spans="1:4" ht="20.100000000000001" customHeight="1">
      <c r="A5" s="13" t="s">
        <v>115</v>
      </c>
      <c r="B5" s="14" t="s">
        <v>26</v>
      </c>
      <c r="C5" s="15">
        <v>18333.38</v>
      </c>
      <c r="D5" s="15">
        <v>21.495889986134813</v>
      </c>
    </row>
    <row r="6" spans="1:4" ht="20.100000000000001" customHeight="1">
      <c r="A6" s="13" t="s">
        <v>116</v>
      </c>
      <c r="B6" s="14" t="s">
        <v>48</v>
      </c>
      <c r="C6" s="15">
        <v>55799</v>
      </c>
      <c r="D6" s="15">
        <v>65.424333392769711</v>
      </c>
    </row>
    <row r="7" spans="1:4" ht="20.100000000000001" customHeight="1">
      <c r="A7" s="13" t="s">
        <v>117</v>
      </c>
      <c r="B7" s="14" t="s">
        <v>63</v>
      </c>
      <c r="C7" s="15">
        <v>2726.02</v>
      </c>
      <c r="D7" s="15">
        <v>3.1962587378870246</v>
      </c>
    </row>
    <row r="8" spans="1:4" ht="20.100000000000001" customHeight="1">
      <c r="A8" s="13" t="s">
        <v>118</v>
      </c>
      <c r="B8" s="14" t="s">
        <v>72</v>
      </c>
      <c r="C8" s="15">
        <v>1053.5</v>
      </c>
      <c r="D8" s="15">
        <v>1.2352288612570637</v>
      </c>
    </row>
    <row r="9" spans="1:4" ht="21" customHeight="1">
      <c r="A9" s="69" t="s">
        <v>119</v>
      </c>
      <c r="B9" s="70"/>
      <c r="C9" s="15">
        <v>85287.838799999998</v>
      </c>
      <c r="D9" s="15">
        <v>100.00000140700014</v>
      </c>
    </row>
    <row r="10" spans="1:4" ht="12" customHeight="1">
      <c r="A10" s="69" t="s">
        <v>82</v>
      </c>
      <c r="B10" s="70"/>
      <c r="C10" s="70"/>
      <c r="D10" s="70"/>
    </row>
  </sheetData>
  <mergeCells count="3">
    <mergeCell ref="A1:D3"/>
    <mergeCell ref="A9:B9"/>
    <mergeCell ref="A10:D10"/>
  </mergeCells>
  <phoneticPr fontId="13" type="noConversion"/>
  <pageMargins left="0.27777777777777779" right="0.27777777777777779" top="0.27777777777777779" bottom="0.27777777777777779" header="0" footer="0"/>
  <pageSetup scale="85" orientation="portrait"/>
  <drawing r:id="rId1"/>
</worksheet>
</file>

<file path=xl/worksheets/sheet4.xml><?xml version="1.0" encoding="utf-8"?>
<worksheet xmlns="http://schemas.openxmlformats.org/spreadsheetml/2006/main" xmlns:r="http://schemas.openxmlformats.org/officeDocument/2006/relationships">
  <sheetPr>
    <outlinePr summaryBelow="0"/>
  </sheetPr>
  <dimension ref="A1:H221"/>
  <sheetViews>
    <sheetView topLeftCell="A82" workbookViewId="0">
      <selection sqref="A1:H1"/>
    </sheetView>
  </sheetViews>
  <sheetFormatPr defaultRowHeight="15"/>
  <cols>
    <col min="1" max="1" width="9.28515625" customWidth="1"/>
    <col min="2" max="2" width="11.28515625" customWidth="1"/>
    <col min="3" max="3" width="39.42578125" customWidth="1"/>
    <col min="4" max="4" width="9.28515625" customWidth="1"/>
    <col min="5" max="5" width="8.28515625" customWidth="1"/>
    <col min="6" max="6" width="11.28515625" customWidth="1"/>
    <col min="7" max="7" width="12.85546875" customWidth="1"/>
    <col min="8" max="8" width="13" customWidth="1"/>
  </cols>
  <sheetData>
    <row r="1" spans="1:8" ht="75" customHeight="1">
      <c r="A1" s="66"/>
      <c r="B1" s="66"/>
      <c r="C1" s="66"/>
      <c r="D1" s="66"/>
      <c r="E1" s="66"/>
      <c r="F1" s="66"/>
      <c r="G1" s="66"/>
      <c r="H1" s="66"/>
    </row>
    <row r="2" spans="1:8" ht="20.100000000000001" customHeight="1">
      <c r="A2" s="16" t="s">
        <v>120</v>
      </c>
      <c r="B2" s="17" t="s">
        <v>121</v>
      </c>
      <c r="C2" s="76" t="s">
        <v>122</v>
      </c>
      <c r="D2" s="77"/>
      <c r="E2" s="77"/>
      <c r="F2" s="77"/>
      <c r="G2" s="77"/>
      <c r="H2" s="77"/>
    </row>
    <row r="3" spans="1:8" ht="15" customHeight="1">
      <c r="A3" s="18" t="s">
        <v>123</v>
      </c>
      <c r="B3" s="71" t="s">
        <v>124</v>
      </c>
      <c r="C3" s="72"/>
      <c r="D3" s="18" t="s">
        <v>125</v>
      </c>
      <c r="E3" s="18" t="s">
        <v>126</v>
      </c>
      <c r="F3" s="18" t="s">
        <v>127</v>
      </c>
      <c r="G3" s="18" t="s">
        <v>128</v>
      </c>
      <c r="H3" s="18" t="s">
        <v>129</v>
      </c>
    </row>
    <row r="4" spans="1:8" ht="24.95" customHeight="1">
      <c r="A4" s="20" t="s">
        <v>130</v>
      </c>
      <c r="B4" s="78" t="s">
        <v>131</v>
      </c>
      <c r="C4" s="79"/>
      <c r="D4" s="20" t="s">
        <v>96</v>
      </c>
      <c r="E4" s="22" t="s">
        <v>33</v>
      </c>
      <c r="F4" s="23">
        <v>0.01</v>
      </c>
      <c r="G4" s="24" t="s">
        <v>132</v>
      </c>
      <c r="H4" s="25">
        <v>2.2896999999999998</v>
      </c>
    </row>
    <row r="5" spans="1:8" ht="12.95" customHeight="1">
      <c r="A5" s="7"/>
      <c r="B5" s="7"/>
      <c r="C5" s="7"/>
      <c r="D5" s="7"/>
      <c r="E5" s="7"/>
      <c r="F5" s="7"/>
      <c r="G5" s="26" t="s">
        <v>133</v>
      </c>
      <c r="H5" s="27">
        <v>2.2896999999999998</v>
      </c>
    </row>
    <row r="6" spans="1:8" ht="15" customHeight="1">
      <c r="A6" s="18" t="s">
        <v>123</v>
      </c>
      <c r="B6" s="71" t="s">
        <v>134</v>
      </c>
      <c r="C6" s="72"/>
      <c r="D6" s="18" t="s">
        <v>125</v>
      </c>
      <c r="E6" s="18" t="s">
        <v>126</v>
      </c>
      <c r="F6" s="18" t="s">
        <v>127</v>
      </c>
      <c r="G6" s="18" t="s">
        <v>128</v>
      </c>
      <c r="H6" s="18" t="s">
        <v>129</v>
      </c>
    </row>
    <row r="7" spans="1:8" ht="24.95" customHeight="1">
      <c r="A7" s="20" t="s">
        <v>135</v>
      </c>
      <c r="B7" s="78" t="s">
        <v>136</v>
      </c>
      <c r="C7" s="79"/>
      <c r="D7" s="20" t="s">
        <v>96</v>
      </c>
      <c r="E7" s="22" t="s">
        <v>24</v>
      </c>
      <c r="F7" s="23">
        <v>1</v>
      </c>
      <c r="G7" s="24" t="s">
        <v>137</v>
      </c>
      <c r="H7" s="25">
        <v>3.27</v>
      </c>
    </row>
    <row r="8" spans="1:8" ht="24.95" customHeight="1">
      <c r="A8" s="20" t="s">
        <v>138</v>
      </c>
      <c r="B8" s="78" t="s">
        <v>139</v>
      </c>
      <c r="C8" s="79"/>
      <c r="D8" s="20" t="s">
        <v>96</v>
      </c>
      <c r="E8" s="22" t="s">
        <v>24</v>
      </c>
      <c r="F8" s="23">
        <v>4</v>
      </c>
      <c r="G8" s="24" t="s">
        <v>140</v>
      </c>
      <c r="H8" s="25">
        <v>10.48</v>
      </c>
    </row>
    <row r="9" spans="1:8" ht="24.95" customHeight="1">
      <c r="A9" s="20" t="s">
        <v>141</v>
      </c>
      <c r="B9" s="78" t="s">
        <v>142</v>
      </c>
      <c r="C9" s="79"/>
      <c r="D9" s="20" t="s">
        <v>96</v>
      </c>
      <c r="E9" s="22" t="s">
        <v>17</v>
      </c>
      <c r="F9" s="23">
        <v>1</v>
      </c>
      <c r="G9" s="24" t="s">
        <v>143</v>
      </c>
      <c r="H9" s="25">
        <v>150</v>
      </c>
    </row>
    <row r="10" spans="1:8" ht="12.95" customHeight="1">
      <c r="A10" s="20" t="s">
        <v>144</v>
      </c>
      <c r="B10" s="78" t="s">
        <v>145</v>
      </c>
      <c r="C10" s="79"/>
      <c r="D10" s="20" t="s">
        <v>96</v>
      </c>
      <c r="E10" s="22" t="s">
        <v>43</v>
      </c>
      <c r="F10" s="23">
        <v>0.11</v>
      </c>
      <c r="G10" s="24" t="s">
        <v>146</v>
      </c>
      <c r="H10" s="25">
        <v>0.8921</v>
      </c>
    </row>
    <row r="11" spans="1:8" ht="12.95" customHeight="1">
      <c r="A11" s="7"/>
      <c r="B11" s="7"/>
      <c r="C11" s="7"/>
      <c r="D11" s="7"/>
      <c r="E11" s="7"/>
      <c r="F11" s="7"/>
      <c r="G11" s="26" t="s">
        <v>133</v>
      </c>
      <c r="H11" s="27">
        <v>164.6421</v>
      </c>
    </row>
    <row r="12" spans="1:8" ht="15" customHeight="1">
      <c r="A12" s="18" t="s">
        <v>123</v>
      </c>
      <c r="B12" s="71" t="s">
        <v>147</v>
      </c>
      <c r="C12" s="72"/>
      <c r="D12" s="18" t="s">
        <v>125</v>
      </c>
      <c r="E12" s="18" t="s">
        <v>126</v>
      </c>
      <c r="F12" s="18" t="s">
        <v>127</v>
      </c>
      <c r="G12" s="18" t="s">
        <v>128</v>
      </c>
      <c r="H12" s="18" t="s">
        <v>129</v>
      </c>
    </row>
    <row r="13" spans="1:8" ht="24.95" customHeight="1">
      <c r="A13" s="20" t="s">
        <v>148</v>
      </c>
      <c r="B13" s="78" t="s">
        <v>149</v>
      </c>
      <c r="C13" s="79"/>
      <c r="D13" s="20" t="s">
        <v>96</v>
      </c>
      <c r="E13" s="22" t="s">
        <v>150</v>
      </c>
      <c r="F13" s="23">
        <v>1</v>
      </c>
      <c r="G13" s="24" t="s">
        <v>151</v>
      </c>
      <c r="H13" s="25">
        <v>14.91</v>
      </c>
    </row>
    <row r="14" spans="1:8" ht="12.95" customHeight="1">
      <c r="A14" s="20" t="s">
        <v>152</v>
      </c>
      <c r="B14" s="78" t="s">
        <v>153</v>
      </c>
      <c r="C14" s="79"/>
      <c r="D14" s="20" t="s">
        <v>96</v>
      </c>
      <c r="E14" s="22" t="s">
        <v>150</v>
      </c>
      <c r="F14" s="23">
        <v>2</v>
      </c>
      <c r="G14" s="24" t="s">
        <v>154</v>
      </c>
      <c r="H14" s="25">
        <v>24.3</v>
      </c>
    </row>
    <row r="15" spans="1:8" ht="12.95" customHeight="1">
      <c r="A15" s="7"/>
      <c r="B15" s="7"/>
      <c r="C15" s="7"/>
      <c r="D15" s="7"/>
      <c r="E15" s="7"/>
      <c r="F15" s="7"/>
      <c r="G15" s="26" t="s">
        <v>133</v>
      </c>
      <c r="H15" s="27">
        <v>39.21</v>
      </c>
    </row>
    <row r="16" spans="1:8" ht="12.95" customHeight="1">
      <c r="A16" s="7"/>
      <c r="B16" s="7"/>
      <c r="C16" s="7"/>
      <c r="D16" s="7"/>
      <c r="E16" s="74" t="s">
        <v>155</v>
      </c>
      <c r="F16" s="75"/>
      <c r="G16" s="75"/>
      <c r="H16" s="6">
        <v>192.32</v>
      </c>
    </row>
    <row r="17" spans="1:8" ht="12.95" customHeight="1">
      <c r="A17" s="7"/>
      <c r="B17" s="7"/>
      <c r="C17" s="7"/>
      <c r="D17" s="7"/>
      <c r="E17" s="74" t="s">
        <v>156</v>
      </c>
      <c r="F17" s="75"/>
      <c r="G17" s="75"/>
      <c r="H17" s="6">
        <v>13.84</v>
      </c>
    </row>
    <row r="18" spans="1:8" ht="12.95" customHeight="1">
      <c r="A18" s="7"/>
      <c r="B18" s="7"/>
      <c r="C18" s="7"/>
      <c r="D18" s="7"/>
      <c r="E18" s="74" t="s">
        <v>157</v>
      </c>
      <c r="F18" s="75"/>
      <c r="G18" s="75"/>
      <c r="H18" s="6">
        <v>206.16</v>
      </c>
    </row>
    <row r="19" spans="1:8" ht="12.95" customHeight="1">
      <c r="A19" s="7"/>
      <c r="B19" s="7"/>
      <c r="C19" s="7"/>
      <c r="D19" s="7"/>
      <c r="E19" s="74" t="s">
        <v>158</v>
      </c>
      <c r="F19" s="75"/>
      <c r="G19" s="75"/>
      <c r="H19" s="6">
        <v>63.579700000000003</v>
      </c>
    </row>
    <row r="20" spans="1:8" ht="12.95" customHeight="1">
      <c r="A20" s="7"/>
      <c r="B20" s="7"/>
      <c r="C20" s="7"/>
      <c r="D20" s="7"/>
      <c r="E20" s="74" t="s">
        <v>159</v>
      </c>
      <c r="F20" s="75"/>
      <c r="G20" s="75"/>
      <c r="H20" s="3">
        <v>269.74</v>
      </c>
    </row>
    <row r="21" spans="1:8" ht="20.100000000000001" customHeight="1">
      <c r="A21" s="16" t="s">
        <v>160</v>
      </c>
      <c r="B21" s="17" t="s">
        <v>161</v>
      </c>
      <c r="C21" s="76" t="s">
        <v>162</v>
      </c>
      <c r="D21" s="77"/>
      <c r="E21" s="77"/>
      <c r="F21" s="77"/>
      <c r="G21" s="77"/>
      <c r="H21" s="77"/>
    </row>
    <row r="22" spans="1:8" ht="15" customHeight="1">
      <c r="A22" s="18" t="s">
        <v>123</v>
      </c>
      <c r="B22" s="71" t="s">
        <v>134</v>
      </c>
      <c r="C22" s="72"/>
      <c r="D22" s="18" t="s">
        <v>125</v>
      </c>
      <c r="E22" s="18" t="s">
        <v>126</v>
      </c>
      <c r="F22" s="18" t="s">
        <v>127</v>
      </c>
      <c r="G22" s="18" t="s">
        <v>128</v>
      </c>
      <c r="H22" s="18" t="s">
        <v>129</v>
      </c>
    </row>
    <row r="23" spans="1:8" ht="12.95" customHeight="1">
      <c r="A23" s="20" t="s">
        <v>163</v>
      </c>
      <c r="B23" s="78" t="s">
        <v>164</v>
      </c>
      <c r="C23" s="79"/>
      <c r="D23" s="20" t="s">
        <v>96</v>
      </c>
      <c r="E23" s="22" t="s">
        <v>43</v>
      </c>
      <c r="F23" s="23">
        <v>0.64573599999999998</v>
      </c>
      <c r="G23" s="24" t="s">
        <v>165</v>
      </c>
      <c r="H23" s="25">
        <v>0.38098423999999997</v>
      </c>
    </row>
    <row r="24" spans="1:8" ht="24.95" customHeight="1">
      <c r="A24" s="20" t="s">
        <v>166</v>
      </c>
      <c r="B24" s="78" t="s">
        <v>167</v>
      </c>
      <c r="C24" s="79"/>
      <c r="D24" s="20" t="s">
        <v>96</v>
      </c>
      <c r="E24" s="22" t="s">
        <v>67</v>
      </c>
      <c r="F24" s="23">
        <v>0.24459700000000001</v>
      </c>
      <c r="G24" s="24" t="s">
        <v>168</v>
      </c>
      <c r="H24" s="25">
        <v>5.2735113199999999</v>
      </c>
    </row>
    <row r="25" spans="1:8" ht="24.95" customHeight="1">
      <c r="A25" s="20" t="s">
        <v>138</v>
      </c>
      <c r="B25" s="78" t="s">
        <v>139</v>
      </c>
      <c r="C25" s="79"/>
      <c r="D25" s="20" t="s">
        <v>96</v>
      </c>
      <c r="E25" s="22" t="s">
        <v>24</v>
      </c>
      <c r="F25" s="23">
        <v>1.700439</v>
      </c>
      <c r="G25" s="24" t="s">
        <v>140</v>
      </c>
      <c r="H25" s="25">
        <v>4.4551501800000004</v>
      </c>
    </row>
    <row r="26" spans="1:8" ht="12.95" customHeight="1">
      <c r="A26" s="20" t="s">
        <v>169</v>
      </c>
      <c r="B26" s="78" t="s">
        <v>170</v>
      </c>
      <c r="C26" s="79"/>
      <c r="D26" s="20" t="s">
        <v>96</v>
      </c>
      <c r="E26" s="22" t="s">
        <v>43</v>
      </c>
      <c r="F26" s="23">
        <v>0.16143399999999999</v>
      </c>
      <c r="G26" s="24" t="s">
        <v>171</v>
      </c>
      <c r="H26" s="25">
        <v>1.2882433200000001</v>
      </c>
    </row>
    <row r="27" spans="1:8" ht="12.95" customHeight="1">
      <c r="A27" s="20" t="s">
        <v>172</v>
      </c>
      <c r="B27" s="78" t="s">
        <v>173</v>
      </c>
      <c r="C27" s="79"/>
      <c r="D27" s="20" t="s">
        <v>96</v>
      </c>
      <c r="E27" s="22" t="s">
        <v>174</v>
      </c>
      <c r="F27" s="23">
        <v>2.3677E-2</v>
      </c>
      <c r="G27" s="24" t="s">
        <v>175</v>
      </c>
      <c r="H27" s="25">
        <v>0.45862349000000002</v>
      </c>
    </row>
    <row r="28" spans="1:8" ht="12.95" customHeight="1">
      <c r="A28" s="7"/>
      <c r="B28" s="7"/>
      <c r="C28" s="7"/>
      <c r="D28" s="7"/>
      <c r="E28" s="7"/>
      <c r="F28" s="7"/>
      <c r="G28" s="26" t="s">
        <v>133</v>
      </c>
      <c r="H28" s="27">
        <v>11.85651255</v>
      </c>
    </row>
    <row r="29" spans="1:8" ht="15" customHeight="1">
      <c r="A29" s="18" t="s">
        <v>123</v>
      </c>
      <c r="B29" s="71" t="s">
        <v>147</v>
      </c>
      <c r="C29" s="72"/>
      <c r="D29" s="18" t="s">
        <v>125</v>
      </c>
      <c r="E29" s="18" t="s">
        <v>126</v>
      </c>
      <c r="F29" s="18" t="s">
        <v>127</v>
      </c>
      <c r="G29" s="18" t="s">
        <v>128</v>
      </c>
      <c r="H29" s="18" t="s">
        <v>129</v>
      </c>
    </row>
    <row r="30" spans="1:8" ht="24.95" customHeight="1">
      <c r="A30" s="20" t="s">
        <v>148</v>
      </c>
      <c r="B30" s="78" t="s">
        <v>149</v>
      </c>
      <c r="C30" s="79"/>
      <c r="D30" s="20" t="s">
        <v>96</v>
      </c>
      <c r="E30" s="22" t="s">
        <v>150</v>
      </c>
      <c r="F30" s="23">
        <v>0.86098200000000003</v>
      </c>
      <c r="G30" s="24" t="s">
        <v>151</v>
      </c>
      <c r="H30" s="25">
        <v>12.83724162</v>
      </c>
    </row>
    <row r="31" spans="1:8" ht="12.95" customHeight="1">
      <c r="A31" s="20" t="s">
        <v>176</v>
      </c>
      <c r="B31" s="78" t="s">
        <v>177</v>
      </c>
      <c r="C31" s="79"/>
      <c r="D31" s="20" t="s">
        <v>96</v>
      </c>
      <c r="E31" s="22" t="s">
        <v>150</v>
      </c>
      <c r="F31" s="23">
        <v>0.32286799999999999</v>
      </c>
      <c r="G31" s="24" t="s">
        <v>151</v>
      </c>
      <c r="H31" s="25">
        <v>4.8139618799999999</v>
      </c>
    </row>
    <row r="32" spans="1:8" ht="12.95" customHeight="1">
      <c r="A32" s="20" t="s">
        <v>152</v>
      </c>
      <c r="B32" s="78" t="s">
        <v>153</v>
      </c>
      <c r="C32" s="79"/>
      <c r="D32" s="20" t="s">
        <v>96</v>
      </c>
      <c r="E32" s="22" t="s">
        <v>150</v>
      </c>
      <c r="F32" s="23">
        <v>1.022416</v>
      </c>
      <c r="G32" s="24" t="s">
        <v>154</v>
      </c>
      <c r="H32" s="25">
        <v>12.4223544</v>
      </c>
    </row>
    <row r="33" spans="1:8" ht="12.95" customHeight="1">
      <c r="A33" s="7"/>
      <c r="B33" s="7"/>
      <c r="C33" s="7"/>
      <c r="D33" s="7"/>
      <c r="E33" s="7"/>
      <c r="F33" s="7"/>
      <c r="G33" s="26" t="s">
        <v>133</v>
      </c>
      <c r="H33" s="27">
        <v>30.073557900000001</v>
      </c>
    </row>
    <row r="34" spans="1:8" ht="12.95" customHeight="1">
      <c r="A34" s="7"/>
      <c r="B34" s="7"/>
      <c r="C34" s="7"/>
      <c r="D34" s="7"/>
      <c r="E34" s="74" t="s">
        <v>155</v>
      </c>
      <c r="F34" s="75"/>
      <c r="G34" s="75"/>
      <c r="H34" s="6">
        <v>31.385000000000002</v>
      </c>
    </row>
    <row r="35" spans="1:8" ht="12.95" customHeight="1">
      <c r="A35" s="7"/>
      <c r="B35" s="7"/>
      <c r="C35" s="7"/>
      <c r="D35" s="7"/>
      <c r="E35" s="74" t="s">
        <v>156</v>
      </c>
      <c r="F35" s="75"/>
      <c r="G35" s="75"/>
      <c r="H35" s="6">
        <v>10.545</v>
      </c>
    </row>
    <row r="36" spans="1:8" ht="12.95" customHeight="1">
      <c r="A36" s="7"/>
      <c r="B36" s="7"/>
      <c r="C36" s="7"/>
      <c r="D36" s="7"/>
      <c r="E36" s="74" t="s">
        <v>157</v>
      </c>
      <c r="F36" s="75"/>
      <c r="G36" s="75"/>
      <c r="H36" s="6">
        <v>41.93</v>
      </c>
    </row>
    <row r="37" spans="1:8" ht="12.95" customHeight="1">
      <c r="A37" s="7"/>
      <c r="B37" s="7"/>
      <c r="C37" s="7"/>
      <c r="D37" s="7"/>
      <c r="E37" s="74" t="s">
        <v>158</v>
      </c>
      <c r="F37" s="75"/>
      <c r="G37" s="75"/>
      <c r="H37" s="6">
        <v>12.9312</v>
      </c>
    </row>
    <row r="38" spans="1:8" ht="12.95" customHeight="1">
      <c r="A38" s="7"/>
      <c r="B38" s="7"/>
      <c r="C38" s="7"/>
      <c r="D38" s="7"/>
      <c r="E38" s="74" t="s">
        <v>159</v>
      </c>
      <c r="F38" s="75"/>
      <c r="G38" s="75"/>
      <c r="H38" s="3">
        <v>54.86</v>
      </c>
    </row>
    <row r="39" spans="1:8" ht="20.100000000000001" customHeight="1">
      <c r="A39" s="16" t="s">
        <v>178</v>
      </c>
      <c r="B39" s="17" t="s">
        <v>179</v>
      </c>
      <c r="C39" s="76" t="s">
        <v>180</v>
      </c>
      <c r="D39" s="77"/>
      <c r="E39" s="77"/>
      <c r="F39" s="77"/>
      <c r="G39" s="77"/>
      <c r="H39" s="77"/>
    </row>
    <row r="40" spans="1:8" ht="15" customHeight="1">
      <c r="A40" s="18" t="s">
        <v>123</v>
      </c>
      <c r="B40" s="71" t="s">
        <v>134</v>
      </c>
      <c r="C40" s="72"/>
      <c r="D40" s="18" t="s">
        <v>125</v>
      </c>
      <c r="E40" s="18" t="s">
        <v>126</v>
      </c>
      <c r="F40" s="18" t="s">
        <v>127</v>
      </c>
      <c r="G40" s="18" t="s">
        <v>128</v>
      </c>
      <c r="H40" s="18" t="s">
        <v>129</v>
      </c>
    </row>
    <row r="41" spans="1:8" ht="24.95" customHeight="1">
      <c r="A41" s="20" t="s">
        <v>98</v>
      </c>
      <c r="B41" s="78" t="s">
        <v>181</v>
      </c>
      <c r="C41" s="79"/>
      <c r="D41" s="20" t="s">
        <v>96</v>
      </c>
      <c r="E41" s="22" t="s">
        <v>24</v>
      </c>
      <c r="F41" s="23">
        <v>1</v>
      </c>
      <c r="G41" s="24" t="s">
        <v>182</v>
      </c>
      <c r="H41" s="25">
        <v>1.43</v>
      </c>
    </row>
    <row r="42" spans="1:8" ht="12.95" customHeight="1">
      <c r="A42" s="7"/>
      <c r="B42" s="7"/>
      <c r="C42" s="7"/>
      <c r="D42" s="7"/>
      <c r="E42" s="7"/>
      <c r="F42" s="7"/>
      <c r="G42" s="26" t="s">
        <v>133</v>
      </c>
      <c r="H42" s="27">
        <v>1.43</v>
      </c>
    </row>
    <row r="43" spans="1:8" ht="12.95" customHeight="1">
      <c r="A43" s="7"/>
      <c r="B43" s="7"/>
      <c r="C43" s="7"/>
      <c r="D43" s="7"/>
      <c r="E43" s="74" t="s">
        <v>155</v>
      </c>
      <c r="F43" s="75"/>
      <c r="G43" s="75"/>
      <c r="H43" s="6">
        <v>1.43</v>
      </c>
    </row>
    <row r="44" spans="1:8" ht="12.95" customHeight="1">
      <c r="A44" s="7"/>
      <c r="B44" s="7"/>
      <c r="C44" s="7"/>
      <c r="D44" s="7"/>
      <c r="E44" s="74" t="s">
        <v>183</v>
      </c>
      <c r="F44" s="75"/>
      <c r="G44" s="75"/>
      <c r="H44" s="6">
        <v>0</v>
      </c>
    </row>
    <row r="45" spans="1:8" ht="12.95" customHeight="1">
      <c r="A45" s="7"/>
      <c r="B45" s="7"/>
      <c r="C45" s="7"/>
      <c r="D45" s="7"/>
      <c r="E45" s="74" t="s">
        <v>157</v>
      </c>
      <c r="F45" s="75"/>
      <c r="G45" s="75"/>
      <c r="H45" s="6">
        <v>1.43</v>
      </c>
    </row>
    <row r="46" spans="1:8" ht="12.95" customHeight="1">
      <c r="A46" s="7"/>
      <c r="B46" s="7"/>
      <c r="C46" s="7"/>
      <c r="D46" s="7"/>
      <c r="E46" s="74" t="s">
        <v>158</v>
      </c>
      <c r="F46" s="75"/>
      <c r="G46" s="75"/>
      <c r="H46" s="6">
        <v>0.441</v>
      </c>
    </row>
    <row r="47" spans="1:8" ht="12.95" customHeight="1">
      <c r="A47" s="7"/>
      <c r="B47" s="7"/>
      <c r="C47" s="7"/>
      <c r="D47" s="7"/>
      <c r="E47" s="74" t="s">
        <v>159</v>
      </c>
      <c r="F47" s="75"/>
      <c r="G47" s="75"/>
      <c r="H47" s="3">
        <v>1.87</v>
      </c>
    </row>
    <row r="48" spans="1:8" ht="20.100000000000001" customHeight="1">
      <c r="A48" s="16" t="s">
        <v>184</v>
      </c>
      <c r="B48" s="17" t="s">
        <v>185</v>
      </c>
      <c r="C48" s="76" t="s">
        <v>186</v>
      </c>
      <c r="D48" s="77"/>
      <c r="E48" s="77"/>
      <c r="F48" s="77"/>
      <c r="G48" s="77"/>
      <c r="H48" s="77"/>
    </row>
    <row r="49" spans="1:8" ht="15" customHeight="1">
      <c r="A49" s="18" t="s">
        <v>123</v>
      </c>
      <c r="B49" s="71" t="s">
        <v>134</v>
      </c>
      <c r="C49" s="72"/>
      <c r="D49" s="18" t="s">
        <v>125</v>
      </c>
      <c r="E49" s="18" t="s">
        <v>126</v>
      </c>
      <c r="F49" s="18" t="s">
        <v>127</v>
      </c>
      <c r="G49" s="18" t="s">
        <v>128</v>
      </c>
      <c r="H49" s="18" t="s">
        <v>129</v>
      </c>
    </row>
    <row r="50" spans="1:8" ht="36.950000000000003" customHeight="1">
      <c r="A50" s="20" t="s">
        <v>187</v>
      </c>
      <c r="B50" s="78" t="s">
        <v>188</v>
      </c>
      <c r="C50" s="79"/>
      <c r="D50" s="20" t="s">
        <v>96</v>
      </c>
      <c r="E50" s="22" t="s">
        <v>67</v>
      </c>
      <c r="F50" s="23">
        <v>2.5000000000000001E-5</v>
      </c>
      <c r="G50" s="24" t="s">
        <v>189</v>
      </c>
      <c r="H50" s="25">
        <v>0.04</v>
      </c>
    </row>
    <row r="51" spans="1:8" ht="12.95" customHeight="1">
      <c r="A51" s="7"/>
      <c r="B51" s="7"/>
      <c r="C51" s="7"/>
      <c r="D51" s="7"/>
      <c r="E51" s="7"/>
      <c r="F51" s="7"/>
      <c r="G51" s="26" t="s">
        <v>133</v>
      </c>
      <c r="H51" s="27">
        <v>0.04</v>
      </c>
    </row>
    <row r="52" spans="1:8" ht="15" customHeight="1">
      <c r="A52" s="18" t="s">
        <v>123</v>
      </c>
      <c r="B52" s="71" t="s">
        <v>147</v>
      </c>
      <c r="C52" s="72"/>
      <c r="D52" s="18" t="s">
        <v>125</v>
      </c>
      <c r="E52" s="18" t="s">
        <v>126</v>
      </c>
      <c r="F52" s="18" t="s">
        <v>127</v>
      </c>
      <c r="G52" s="18" t="s">
        <v>128</v>
      </c>
      <c r="H52" s="18" t="s">
        <v>129</v>
      </c>
    </row>
    <row r="53" spans="1:8" ht="12.95" customHeight="1">
      <c r="A53" s="20" t="s">
        <v>152</v>
      </c>
      <c r="B53" s="78" t="s">
        <v>153</v>
      </c>
      <c r="C53" s="79"/>
      <c r="D53" s="20" t="s">
        <v>96</v>
      </c>
      <c r="E53" s="22" t="s">
        <v>150</v>
      </c>
      <c r="F53" s="23">
        <v>0.1</v>
      </c>
      <c r="G53" s="24" t="s">
        <v>154</v>
      </c>
      <c r="H53" s="25">
        <v>1.2150000000000001</v>
      </c>
    </row>
    <row r="54" spans="1:8" ht="12.95" customHeight="1">
      <c r="A54" s="7"/>
      <c r="B54" s="7"/>
      <c r="C54" s="7"/>
      <c r="D54" s="7"/>
      <c r="E54" s="7"/>
      <c r="F54" s="7"/>
      <c r="G54" s="26" t="s">
        <v>133</v>
      </c>
      <c r="H54" s="27">
        <v>1.2150000000000001</v>
      </c>
    </row>
    <row r="55" spans="1:8" ht="12.95" customHeight="1">
      <c r="A55" s="7"/>
      <c r="B55" s="7"/>
      <c r="C55" s="7"/>
      <c r="D55" s="7"/>
      <c r="E55" s="74" t="s">
        <v>155</v>
      </c>
      <c r="F55" s="75"/>
      <c r="G55" s="75"/>
      <c r="H55" s="6">
        <v>0.85</v>
      </c>
    </row>
    <row r="56" spans="1:8" ht="12.95" customHeight="1">
      <c r="A56" s="7"/>
      <c r="B56" s="7"/>
      <c r="C56" s="7"/>
      <c r="D56" s="7"/>
      <c r="E56" s="74" t="s">
        <v>156</v>
      </c>
      <c r="F56" s="75"/>
      <c r="G56" s="75"/>
      <c r="H56" s="6">
        <v>0.4</v>
      </c>
    </row>
    <row r="57" spans="1:8" ht="12.95" customHeight="1">
      <c r="A57" s="7"/>
      <c r="B57" s="7"/>
      <c r="C57" s="7"/>
      <c r="D57" s="7"/>
      <c r="E57" s="74" t="s">
        <v>157</v>
      </c>
      <c r="F57" s="75"/>
      <c r="G57" s="75"/>
      <c r="H57" s="6">
        <v>1.25</v>
      </c>
    </row>
    <row r="58" spans="1:8" ht="12.95" customHeight="1">
      <c r="A58" s="7"/>
      <c r="B58" s="7"/>
      <c r="C58" s="7"/>
      <c r="D58" s="7"/>
      <c r="E58" s="74" t="s">
        <v>158</v>
      </c>
      <c r="F58" s="75"/>
      <c r="G58" s="75"/>
      <c r="H58" s="6">
        <v>0.38550000000000001</v>
      </c>
    </row>
    <row r="59" spans="1:8" ht="12.95" customHeight="1">
      <c r="A59" s="7"/>
      <c r="B59" s="7"/>
      <c r="C59" s="7"/>
      <c r="D59" s="7"/>
      <c r="E59" s="74" t="s">
        <v>159</v>
      </c>
      <c r="F59" s="75"/>
      <c r="G59" s="75"/>
      <c r="H59" s="3">
        <v>1.64</v>
      </c>
    </row>
    <row r="60" spans="1:8" ht="20.100000000000001" customHeight="1">
      <c r="A60" s="16" t="s">
        <v>190</v>
      </c>
      <c r="B60" s="17" t="s">
        <v>191</v>
      </c>
      <c r="C60" s="76" t="s">
        <v>192</v>
      </c>
      <c r="D60" s="77"/>
      <c r="E60" s="77"/>
      <c r="F60" s="77"/>
      <c r="G60" s="77"/>
      <c r="H60" s="77"/>
    </row>
    <row r="61" spans="1:8" ht="15" customHeight="1">
      <c r="A61" s="18" t="s">
        <v>123</v>
      </c>
      <c r="B61" s="71" t="s">
        <v>147</v>
      </c>
      <c r="C61" s="72"/>
      <c r="D61" s="18" t="s">
        <v>125</v>
      </c>
      <c r="E61" s="18" t="s">
        <v>126</v>
      </c>
      <c r="F61" s="18" t="s">
        <v>127</v>
      </c>
      <c r="G61" s="18" t="s">
        <v>128</v>
      </c>
      <c r="H61" s="18" t="s">
        <v>129</v>
      </c>
    </row>
    <row r="62" spans="1:8" ht="12.95" customHeight="1">
      <c r="A62" s="20" t="s">
        <v>193</v>
      </c>
      <c r="B62" s="78" t="s">
        <v>194</v>
      </c>
      <c r="C62" s="79"/>
      <c r="D62" s="20" t="s">
        <v>96</v>
      </c>
      <c r="E62" s="22" t="s">
        <v>150</v>
      </c>
      <c r="F62" s="23">
        <v>1.7</v>
      </c>
      <c r="G62" s="24" t="s">
        <v>151</v>
      </c>
      <c r="H62" s="25">
        <v>25.347000000000001</v>
      </c>
    </row>
    <row r="63" spans="1:8" ht="12.95" customHeight="1">
      <c r="A63" s="20" t="s">
        <v>152</v>
      </c>
      <c r="B63" s="78" t="s">
        <v>153</v>
      </c>
      <c r="C63" s="79"/>
      <c r="D63" s="20" t="s">
        <v>96</v>
      </c>
      <c r="E63" s="22" t="s">
        <v>150</v>
      </c>
      <c r="F63" s="23">
        <v>17</v>
      </c>
      <c r="G63" s="24" t="s">
        <v>154</v>
      </c>
      <c r="H63" s="25">
        <v>206.55</v>
      </c>
    </row>
    <row r="64" spans="1:8" ht="12.95" customHeight="1">
      <c r="A64" s="7"/>
      <c r="B64" s="7"/>
      <c r="C64" s="7"/>
      <c r="D64" s="7"/>
      <c r="E64" s="7"/>
      <c r="F64" s="7"/>
      <c r="G64" s="26" t="s">
        <v>133</v>
      </c>
      <c r="H64" s="27">
        <v>231.89699999999999</v>
      </c>
    </row>
    <row r="65" spans="1:8" ht="12.95" customHeight="1">
      <c r="A65" s="7"/>
      <c r="B65" s="7"/>
      <c r="C65" s="7"/>
      <c r="D65" s="7"/>
      <c r="E65" s="74" t="s">
        <v>155</v>
      </c>
      <c r="F65" s="75"/>
      <c r="G65" s="75"/>
      <c r="H65" s="6">
        <v>153.09</v>
      </c>
    </row>
    <row r="66" spans="1:8" ht="12.95" customHeight="1">
      <c r="A66" s="7"/>
      <c r="B66" s="7"/>
      <c r="C66" s="7"/>
      <c r="D66" s="7"/>
      <c r="E66" s="74" t="s">
        <v>156</v>
      </c>
      <c r="F66" s="75"/>
      <c r="G66" s="75"/>
      <c r="H66" s="6">
        <v>78.87</v>
      </c>
    </row>
    <row r="67" spans="1:8" ht="12.95" customHeight="1">
      <c r="A67" s="7"/>
      <c r="B67" s="7"/>
      <c r="C67" s="7"/>
      <c r="D67" s="7"/>
      <c r="E67" s="74" t="s">
        <v>157</v>
      </c>
      <c r="F67" s="75"/>
      <c r="G67" s="75"/>
      <c r="H67" s="6">
        <v>231.96</v>
      </c>
    </row>
    <row r="68" spans="1:8" ht="12.95" customHeight="1">
      <c r="A68" s="7"/>
      <c r="B68" s="7"/>
      <c r="C68" s="7"/>
      <c r="D68" s="7"/>
      <c r="E68" s="74" t="s">
        <v>158</v>
      </c>
      <c r="F68" s="75"/>
      <c r="G68" s="75"/>
      <c r="H68" s="6">
        <v>71.536500000000004</v>
      </c>
    </row>
    <row r="69" spans="1:8" ht="12.95" customHeight="1">
      <c r="A69" s="7"/>
      <c r="B69" s="7"/>
      <c r="C69" s="7"/>
      <c r="D69" s="7"/>
      <c r="E69" s="74" t="s">
        <v>159</v>
      </c>
      <c r="F69" s="75"/>
      <c r="G69" s="75"/>
      <c r="H69" s="3">
        <v>303.5</v>
      </c>
    </row>
    <row r="70" spans="1:8" ht="20.100000000000001" customHeight="1">
      <c r="A70" s="16" t="s">
        <v>195</v>
      </c>
      <c r="B70" s="17" t="s">
        <v>196</v>
      </c>
      <c r="C70" s="76" t="s">
        <v>197</v>
      </c>
      <c r="D70" s="77"/>
      <c r="E70" s="77"/>
      <c r="F70" s="77"/>
      <c r="G70" s="77"/>
      <c r="H70" s="77"/>
    </row>
    <row r="71" spans="1:8" ht="15" customHeight="1">
      <c r="A71" s="18" t="s">
        <v>123</v>
      </c>
      <c r="B71" s="71" t="s">
        <v>134</v>
      </c>
      <c r="C71" s="72"/>
      <c r="D71" s="18" t="s">
        <v>125</v>
      </c>
      <c r="E71" s="18" t="s">
        <v>126</v>
      </c>
      <c r="F71" s="18" t="s">
        <v>127</v>
      </c>
      <c r="G71" s="18" t="s">
        <v>128</v>
      </c>
      <c r="H71" s="18" t="s">
        <v>129</v>
      </c>
    </row>
    <row r="72" spans="1:8" ht="24.95" customHeight="1">
      <c r="A72" s="20" t="s">
        <v>198</v>
      </c>
      <c r="B72" s="78" t="s">
        <v>199</v>
      </c>
      <c r="C72" s="79"/>
      <c r="D72" s="20" t="s">
        <v>96</v>
      </c>
      <c r="E72" s="22" t="s">
        <v>43</v>
      </c>
      <c r="F72" s="23">
        <v>37.286465999999997</v>
      </c>
      <c r="G72" s="24" t="s">
        <v>200</v>
      </c>
      <c r="H72" s="25">
        <v>140.19711215999999</v>
      </c>
    </row>
    <row r="73" spans="1:8" ht="12.95" customHeight="1">
      <c r="A73" s="7"/>
      <c r="B73" s="7"/>
      <c r="C73" s="7"/>
      <c r="D73" s="7"/>
      <c r="E73" s="7"/>
      <c r="F73" s="7"/>
      <c r="G73" s="26" t="s">
        <v>133</v>
      </c>
      <c r="H73" s="27">
        <v>140.19711215999999</v>
      </c>
    </row>
    <row r="74" spans="1:8" ht="15" customHeight="1">
      <c r="A74" s="18" t="s">
        <v>123</v>
      </c>
      <c r="B74" s="71" t="s">
        <v>147</v>
      </c>
      <c r="C74" s="72"/>
      <c r="D74" s="18" t="s">
        <v>125</v>
      </c>
      <c r="E74" s="18" t="s">
        <v>126</v>
      </c>
      <c r="F74" s="18" t="s">
        <v>127</v>
      </c>
      <c r="G74" s="18" t="s">
        <v>128</v>
      </c>
      <c r="H74" s="18" t="s">
        <v>129</v>
      </c>
    </row>
    <row r="75" spans="1:8" ht="24.95" customHeight="1">
      <c r="A75" s="20" t="s">
        <v>201</v>
      </c>
      <c r="B75" s="78" t="s">
        <v>202</v>
      </c>
      <c r="C75" s="79"/>
      <c r="D75" s="20" t="s">
        <v>96</v>
      </c>
      <c r="E75" s="22" t="s">
        <v>150</v>
      </c>
      <c r="F75" s="23">
        <v>0.66583000000000003</v>
      </c>
      <c r="G75" s="24" t="s">
        <v>203</v>
      </c>
      <c r="H75" s="25">
        <v>8.6158401999999992</v>
      </c>
    </row>
    <row r="76" spans="1:8" ht="12.95" customHeight="1">
      <c r="A76" s="20" t="s">
        <v>204</v>
      </c>
      <c r="B76" s="78" t="s">
        <v>205</v>
      </c>
      <c r="C76" s="79"/>
      <c r="D76" s="20" t="s">
        <v>96</v>
      </c>
      <c r="E76" s="22" t="s">
        <v>150</v>
      </c>
      <c r="F76" s="23">
        <v>0.66583000000000003</v>
      </c>
      <c r="G76" s="24" t="s">
        <v>206</v>
      </c>
      <c r="H76" s="25">
        <v>10.3270233</v>
      </c>
    </row>
    <row r="77" spans="1:8" ht="12.95" customHeight="1">
      <c r="A77" s="7"/>
      <c r="B77" s="7"/>
      <c r="C77" s="7"/>
      <c r="D77" s="7"/>
      <c r="E77" s="7"/>
      <c r="F77" s="7"/>
      <c r="G77" s="26" t="s">
        <v>133</v>
      </c>
      <c r="H77" s="27">
        <v>18.942863500000001</v>
      </c>
    </row>
    <row r="78" spans="1:8" ht="12.95" customHeight="1">
      <c r="A78" s="7"/>
      <c r="B78" s="7"/>
      <c r="C78" s="7"/>
      <c r="D78" s="7"/>
      <c r="E78" s="74" t="s">
        <v>155</v>
      </c>
      <c r="F78" s="75"/>
      <c r="G78" s="75"/>
      <c r="H78" s="6">
        <v>152.4118</v>
      </c>
    </row>
    <row r="79" spans="1:8" ht="12.95" customHeight="1">
      <c r="A79" s="7"/>
      <c r="B79" s="7"/>
      <c r="C79" s="7"/>
      <c r="D79" s="7"/>
      <c r="E79" s="74" t="s">
        <v>156</v>
      </c>
      <c r="F79" s="75"/>
      <c r="G79" s="75"/>
      <c r="H79" s="6">
        <v>6.7282000000000002</v>
      </c>
    </row>
    <row r="80" spans="1:8" ht="12.95" customHeight="1">
      <c r="A80" s="7"/>
      <c r="B80" s="7"/>
      <c r="C80" s="7"/>
      <c r="D80" s="7"/>
      <c r="E80" s="74" t="s">
        <v>157</v>
      </c>
      <c r="F80" s="75"/>
      <c r="G80" s="75"/>
      <c r="H80" s="6">
        <v>159.13999999999999</v>
      </c>
    </row>
    <row r="81" spans="1:8" ht="12.95" customHeight="1">
      <c r="A81" s="7"/>
      <c r="B81" s="7"/>
      <c r="C81" s="7"/>
      <c r="D81" s="7"/>
      <c r="E81" s="74" t="s">
        <v>158</v>
      </c>
      <c r="F81" s="75"/>
      <c r="G81" s="75"/>
      <c r="H81" s="6">
        <v>49.078800000000001</v>
      </c>
    </row>
    <row r="82" spans="1:8" ht="12.95" customHeight="1">
      <c r="A82" s="7"/>
      <c r="B82" s="7"/>
      <c r="C82" s="7"/>
      <c r="D82" s="7"/>
      <c r="E82" s="74" t="s">
        <v>159</v>
      </c>
      <c r="F82" s="75"/>
      <c r="G82" s="75"/>
      <c r="H82" s="3">
        <v>208.22</v>
      </c>
    </row>
    <row r="83" spans="1:8" ht="20.100000000000001" customHeight="1">
      <c r="A83" s="16" t="s">
        <v>207</v>
      </c>
      <c r="B83" s="17" t="s">
        <v>208</v>
      </c>
      <c r="C83" s="76" t="s">
        <v>209</v>
      </c>
      <c r="D83" s="77"/>
      <c r="E83" s="77"/>
      <c r="F83" s="77"/>
      <c r="G83" s="77"/>
      <c r="H83" s="77"/>
    </row>
    <row r="84" spans="1:8" ht="15" customHeight="1">
      <c r="A84" s="18" t="s">
        <v>123</v>
      </c>
      <c r="B84" s="71" t="s">
        <v>134</v>
      </c>
      <c r="C84" s="72"/>
      <c r="D84" s="18" t="s">
        <v>125</v>
      </c>
      <c r="E84" s="18" t="s">
        <v>126</v>
      </c>
      <c r="F84" s="18" t="s">
        <v>127</v>
      </c>
      <c r="G84" s="18" t="s">
        <v>128</v>
      </c>
      <c r="H84" s="18" t="s">
        <v>129</v>
      </c>
    </row>
    <row r="85" spans="1:8" ht="24.95" customHeight="1">
      <c r="A85" s="20" t="s">
        <v>210</v>
      </c>
      <c r="B85" s="78" t="s">
        <v>211</v>
      </c>
      <c r="C85" s="79"/>
      <c r="D85" s="20" t="s">
        <v>96</v>
      </c>
      <c r="E85" s="22" t="s">
        <v>33</v>
      </c>
      <c r="F85" s="23">
        <v>0.1095</v>
      </c>
      <c r="G85" s="24" t="s">
        <v>212</v>
      </c>
      <c r="H85" s="25">
        <v>5.9130000000000003</v>
      </c>
    </row>
    <row r="86" spans="1:8" ht="12.95" customHeight="1">
      <c r="A86" s="20" t="s">
        <v>213</v>
      </c>
      <c r="B86" s="78" t="s">
        <v>214</v>
      </c>
      <c r="C86" s="79"/>
      <c r="D86" s="20" t="s">
        <v>96</v>
      </c>
      <c r="E86" s="22" t="s">
        <v>43</v>
      </c>
      <c r="F86" s="23">
        <v>35.4</v>
      </c>
      <c r="G86" s="24" t="s">
        <v>215</v>
      </c>
      <c r="H86" s="25">
        <v>19.824000000000002</v>
      </c>
    </row>
    <row r="87" spans="1:8" ht="12.95" customHeight="1">
      <c r="A87" s="20" t="s">
        <v>216</v>
      </c>
      <c r="B87" s="78" t="s">
        <v>217</v>
      </c>
      <c r="C87" s="79"/>
      <c r="D87" s="20" t="s">
        <v>96</v>
      </c>
      <c r="E87" s="22" t="s">
        <v>43</v>
      </c>
      <c r="F87" s="23">
        <v>2.6</v>
      </c>
      <c r="G87" s="24" t="s">
        <v>218</v>
      </c>
      <c r="H87" s="25">
        <v>57.902000000000001</v>
      </c>
    </row>
    <row r="88" spans="1:8" ht="24.95" customHeight="1">
      <c r="A88" s="20" t="s">
        <v>219</v>
      </c>
      <c r="B88" s="78" t="s">
        <v>220</v>
      </c>
      <c r="C88" s="79"/>
      <c r="D88" s="20" t="s">
        <v>96</v>
      </c>
      <c r="E88" s="22" t="s">
        <v>24</v>
      </c>
      <c r="F88" s="23">
        <v>1.1499999999999999</v>
      </c>
      <c r="G88" s="24" t="s">
        <v>221</v>
      </c>
      <c r="H88" s="25">
        <v>11.316000000000001</v>
      </c>
    </row>
    <row r="89" spans="1:8" ht="12.95" customHeight="1">
      <c r="A89" s="7"/>
      <c r="B89" s="7"/>
      <c r="C89" s="7"/>
      <c r="D89" s="7"/>
      <c r="E89" s="7"/>
      <c r="F89" s="7"/>
      <c r="G89" s="26" t="s">
        <v>133</v>
      </c>
      <c r="H89" s="27">
        <v>94.954999999999998</v>
      </c>
    </row>
    <row r="90" spans="1:8" ht="15" customHeight="1">
      <c r="A90" s="18" t="s">
        <v>123</v>
      </c>
      <c r="B90" s="71" t="s">
        <v>147</v>
      </c>
      <c r="C90" s="72"/>
      <c r="D90" s="18" t="s">
        <v>125</v>
      </c>
      <c r="E90" s="18" t="s">
        <v>126</v>
      </c>
      <c r="F90" s="18" t="s">
        <v>127</v>
      </c>
      <c r="G90" s="18" t="s">
        <v>128</v>
      </c>
      <c r="H90" s="18" t="s">
        <v>129</v>
      </c>
    </row>
    <row r="91" spans="1:8" ht="12.95" customHeight="1">
      <c r="A91" s="20" t="s">
        <v>193</v>
      </c>
      <c r="B91" s="78" t="s">
        <v>194</v>
      </c>
      <c r="C91" s="79"/>
      <c r="D91" s="20" t="s">
        <v>96</v>
      </c>
      <c r="E91" s="22" t="s">
        <v>150</v>
      </c>
      <c r="F91" s="23">
        <v>1.33</v>
      </c>
      <c r="G91" s="24" t="s">
        <v>151</v>
      </c>
      <c r="H91" s="25">
        <v>19.830300000000001</v>
      </c>
    </row>
    <row r="92" spans="1:8" ht="12.95" customHeight="1">
      <c r="A92" s="20" t="s">
        <v>152</v>
      </c>
      <c r="B92" s="78" t="s">
        <v>153</v>
      </c>
      <c r="C92" s="79"/>
      <c r="D92" s="20" t="s">
        <v>96</v>
      </c>
      <c r="E92" s="22" t="s">
        <v>150</v>
      </c>
      <c r="F92" s="23">
        <v>2.66</v>
      </c>
      <c r="G92" s="24" t="s">
        <v>154</v>
      </c>
      <c r="H92" s="25">
        <v>32.319000000000003</v>
      </c>
    </row>
    <row r="93" spans="1:8" ht="12.95" customHeight="1">
      <c r="A93" s="7"/>
      <c r="B93" s="7"/>
      <c r="C93" s="7"/>
      <c r="D93" s="7"/>
      <c r="E93" s="7"/>
      <c r="F93" s="7"/>
      <c r="G93" s="26" t="s">
        <v>133</v>
      </c>
      <c r="H93" s="27">
        <v>52.149299999999997</v>
      </c>
    </row>
    <row r="94" spans="1:8" ht="12.95" customHeight="1">
      <c r="A94" s="7"/>
      <c r="B94" s="7"/>
      <c r="C94" s="7"/>
      <c r="D94" s="7"/>
      <c r="E94" s="74" t="s">
        <v>155</v>
      </c>
      <c r="F94" s="75"/>
      <c r="G94" s="75"/>
      <c r="H94" s="6">
        <v>129.06</v>
      </c>
    </row>
    <row r="95" spans="1:8" ht="12.95" customHeight="1">
      <c r="A95" s="7"/>
      <c r="B95" s="7"/>
      <c r="C95" s="7"/>
      <c r="D95" s="7"/>
      <c r="E95" s="74" t="s">
        <v>156</v>
      </c>
      <c r="F95" s="75"/>
      <c r="G95" s="75"/>
      <c r="H95" s="6">
        <v>18.260000000000002</v>
      </c>
    </row>
    <row r="96" spans="1:8" ht="12.95" customHeight="1">
      <c r="A96" s="7"/>
      <c r="B96" s="7"/>
      <c r="C96" s="7"/>
      <c r="D96" s="7"/>
      <c r="E96" s="74" t="s">
        <v>157</v>
      </c>
      <c r="F96" s="75"/>
      <c r="G96" s="75"/>
      <c r="H96" s="6">
        <v>147.32</v>
      </c>
    </row>
    <row r="97" spans="1:8" ht="12.95" customHeight="1">
      <c r="A97" s="7"/>
      <c r="B97" s="7"/>
      <c r="C97" s="7"/>
      <c r="D97" s="7"/>
      <c r="E97" s="74" t="s">
        <v>158</v>
      </c>
      <c r="F97" s="75"/>
      <c r="G97" s="75"/>
      <c r="H97" s="6">
        <v>45.433500000000002</v>
      </c>
    </row>
    <row r="98" spans="1:8" ht="12.95" customHeight="1">
      <c r="A98" s="7"/>
      <c r="B98" s="7"/>
      <c r="C98" s="7"/>
      <c r="D98" s="7"/>
      <c r="E98" s="74" t="s">
        <v>159</v>
      </c>
      <c r="F98" s="75"/>
      <c r="G98" s="75"/>
      <c r="H98" s="3">
        <v>192.75</v>
      </c>
    </row>
    <row r="99" spans="1:8" ht="20.100000000000001" customHeight="1">
      <c r="A99" s="16" t="s">
        <v>222</v>
      </c>
      <c r="B99" s="17" t="s">
        <v>223</v>
      </c>
      <c r="C99" s="76" t="s">
        <v>224</v>
      </c>
      <c r="D99" s="77"/>
      <c r="E99" s="77"/>
      <c r="F99" s="77"/>
      <c r="G99" s="77"/>
      <c r="H99" s="77"/>
    </row>
    <row r="100" spans="1:8" ht="15" customHeight="1">
      <c r="A100" s="18" t="s">
        <v>123</v>
      </c>
      <c r="B100" s="71" t="s">
        <v>134</v>
      </c>
      <c r="C100" s="72"/>
      <c r="D100" s="18" t="s">
        <v>125</v>
      </c>
      <c r="E100" s="18" t="s">
        <v>126</v>
      </c>
      <c r="F100" s="18" t="s">
        <v>127</v>
      </c>
      <c r="G100" s="18" t="s">
        <v>128</v>
      </c>
      <c r="H100" s="18" t="s">
        <v>129</v>
      </c>
    </row>
    <row r="101" spans="1:8" ht="24.95" customHeight="1">
      <c r="A101" s="20" t="s">
        <v>103</v>
      </c>
      <c r="B101" s="78" t="s">
        <v>225</v>
      </c>
      <c r="C101" s="79"/>
      <c r="D101" s="20" t="s">
        <v>96</v>
      </c>
      <c r="E101" s="22" t="s">
        <v>43</v>
      </c>
      <c r="F101" s="23">
        <v>1</v>
      </c>
      <c r="G101" s="24" t="s">
        <v>226</v>
      </c>
      <c r="H101" s="25">
        <v>56.09</v>
      </c>
    </row>
    <row r="102" spans="1:8" ht="12.95" customHeight="1">
      <c r="A102" s="7"/>
      <c r="B102" s="7"/>
      <c r="C102" s="7"/>
      <c r="D102" s="7"/>
      <c r="E102" s="7"/>
      <c r="F102" s="7"/>
      <c r="G102" s="26" t="s">
        <v>133</v>
      </c>
      <c r="H102" s="27">
        <v>56.09</v>
      </c>
    </row>
    <row r="103" spans="1:8" ht="12.95" customHeight="1">
      <c r="A103" s="7"/>
      <c r="B103" s="7"/>
      <c r="C103" s="7"/>
      <c r="D103" s="7"/>
      <c r="E103" s="74" t="s">
        <v>155</v>
      </c>
      <c r="F103" s="75"/>
      <c r="G103" s="75"/>
      <c r="H103" s="6">
        <v>56.09</v>
      </c>
    </row>
    <row r="104" spans="1:8" ht="12.95" customHeight="1">
      <c r="A104" s="7"/>
      <c r="B104" s="7"/>
      <c r="C104" s="7"/>
      <c r="D104" s="7"/>
      <c r="E104" s="74" t="s">
        <v>183</v>
      </c>
      <c r="F104" s="75"/>
      <c r="G104" s="75"/>
      <c r="H104" s="6">
        <v>0</v>
      </c>
    </row>
    <row r="105" spans="1:8" ht="12.95" customHeight="1">
      <c r="A105" s="7"/>
      <c r="B105" s="7"/>
      <c r="C105" s="7"/>
      <c r="D105" s="7"/>
      <c r="E105" s="74" t="s">
        <v>157</v>
      </c>
      <c r="F105" s="75"/>
      <c r="G105" s="75"/>
      <c r="H105" s="6">
        <v>56.09</v>
      </c>
    </row>
    <row r="106" spans="1:8" ht="12.95" customHeight="1">
      <c r="A106" s="7"/>
      <c r="B106" s="7"/>
      <c r="C106" s="7"/>
      <c r="D106" s="7"/>
      <c r="E106" s="74" t="s">
        <v>158</v>
      </c>
      <c r="F106" s="75"/>
      <c r="G106" s="75"/>
      <c r="H106" s="6">
        <v>17.298200000000001</v>
      </c>
    </row>
    <row r="107" spans="1:8" ht="12.95" customHeight="1">
      <c r="A107" s="7"/>
      <c r="B107" s="7"/>
      <c r="C107" s="7"/>
      <c r="D107" s="7"/>
      <c r="E107" s="74" t="s">
        <v>159</v>
      </c>
      <c r="F107" s="75"/>
      <c r="G107" s="75"/>
      <c r="H107" s="3">
        <v>73.39</v>
      </c>
    </row>
    <row r="108" spans="1:8" ht="20.100000000000001" customHeight="1">
      <c r="A108" s="16" t="s">
        <v>227</v>
      </c>
      <c r="B108" s="17" t="s">
        <v>228</v>
      </c>
      <c r="C108" s="76" t="s">
        <v>229</v>
      </c>
      <c r="D108" s="77"/>
      <c r="E108" s="77"/>
      <c r="F108" s="77"/>
      <c r="G108" s="77"/>
      <c r="H108" s="77"/>
    </row>
    <row r="109" spans="1:8" ht="15" customHeight="1">
      <c r="A109" s="18" t="s">
        <v>123</v>
      </c>
      <c r="B109" s="71" t="s">
        <v>147</v>
      </c>
      <c r="C109" s="72"/>
      <c r="D109" s="18" t="s">
        <v>125</v>
      </c>
      <c r="E109" s="18" t="s">
        <v>126</v>
      </c>
      <c r="F109" s="18" t="s">
        <v>127</v>
      </c>
      <c r="G109" s="18" t="s">
        <v>128</v>
      </c>
      <c r="H109" s="18" t="s">
        <v>129</v>
      </c>
    </row>
    <row r="110" spans="1:8" ht="12.95" customHeight="1">
      <c r="A110" s="20" t="s">
        <v>152</v>
      </c>
      <c r="B110" s="78" t="s">
        <v>153</v>
      </c>
      <c r="C110" s="79"/>
      <c r="D110" s="20" t="s">
        <v>96</v>
      </c>
      <c r="E110" s="22" t="s">
        <v>150</v>
      </c>
      <c r="F110" s="23">
        <v>0.5</v>
      </c>
      <c r="G110" s="24" t="s">
        <v>154</v>
      </c>
      <c r="H110" s="25">
        <v>6.0750000000000002</v>
      </c>
    </row>
    <row r="111" spans="1:8" ht="12.95" customHeight="1">
      <c r="A111" s="7"/>
      <c r="B111" s="7"/>
      <c r="C111" s="7"/>
      <c r="D111" s="7"/>
      <c r="E111" s="7"/>
      <c r="F111" s="7"/>
      <c r="G111" s="26" t="s">
        <v>133</v>
      </c>
      <c r="H111" s="27">
        <v>6.0750000000000002</v>
      </c>
    </row>
    <row r="112" spans="1:8" ht="12.95" customHeight="1">
      <c r="A112" s="7"/>
      <c r="B112" s="7"/>
      <c r="C112" s="7"/>
      <c r="D112" s="7"/>
      <c r="E112" s="74" t="s">
        <v>155</v>
      </c>
      <c r="F112" s="75"/>
      <c r="G112" s="75"/>
      <c r="H112" s="6">
        <v>4.03</v>
      </c>
    </row>
    <row r="113" spans="1:8" ht="12.95" customHeight="1">
      <c r="A113" s="7"/>
      <c r="B113" s="7"/>
      <c r="C113" s="7"/>
      <c r="D113" s="7"/>
      <c r="E113" s="74" t="s">
        <v>156</v>
      </c>
      <c r="F113" s="75"/>
      <c r="G113" s="75"/>
      <c r="H113" s="6">
        <v>2.04</v>
      </c>
    </row>
    <row r="114" spans="1:8" ht="12.95" customHeight="1">
      <c r="A114" s="7"/>
      <c r="B114" s="7"/>
      <c r="C114" s="7"/>
      <c r="D114" s="7"/>
      <c r="E114" s="74" t="s">
        <v>157</v>
      </c>
      <c r="F114" s="75"/>
      <c r="G114" s="75"/>
      <c r="H114" s="6">
        <v>6.07</v>
      </c>
    </row>
    <row r="115" spans="1:8" ht="12.95" customHeight="1">
      <c r="A115" s="7"/>
      <c r="B115" s="7"/>
      <c r="C115" s="7"/>
      <c r="D115" s="7"/>
      <c r="E115" s="74" t="s">
        <v>158</v>
      </c>
      <c r="F115" s="75"/>
      <c r="G115" s="75"/>
      <c r="H115" s="6">
        <v>1.8720000000000001</v>
      </c>
    </row>
    <row r="116" spans="1:8" ht="12.95" customHeight="1">
      <c r="A116" s="7"/>
      <c r="B116" s="7"/>
      <c r="C116" s="7"/>
      <c r="D116" s="7"/>
      <c r="E116" s="74" t="s">
        <v>159</v>
      </c>
      <c r="F116" s="75"/>
      <c r="G116" s="75"/>
      <c r="H116" s="3">
        <v>7.94</v>
      </c>
    </row>
    <row r="117" spans="1:8" ht="20.100000000000001" customHeight="1">
      <c r="A117" s="16" t="s">
        <v>230</v>
      </c>
      <c r="B117" s="17" t="s">
        <v>231</v>
      </c>
      <c r="C117" s="76" t="s">
        <v>232</v>
      </c>
      <c r="D117" s="77"/>
      <c r="E117" s="77"/>
      <c r="F117" s="77"/>
      <c r="G117" s="77"/>
      <c r="H117" s="77"/>
    </row>
    <row r="118" spans="1:8" ht="15" customHeight="1">
      <c r="A118" s="18" t="s">
        <v>123</v>
      </c>
      <c r="B118" s="71" t="s">
        <v>134</v>
      </c>
      <c r="C118" s="72"/>
      <c r="D118" s="18" t="s">
        <v>125</v>
      </c>
      <c r="E118" s="18" t="s">
        <v>126</v>
      </c>
      <c r="F118" s="18" t="s">
        <v>127</v>
      </c>
      <c r="G118" s="18" t="s">
        <v>128</v>
      </c>
      <c r="H118" s="18" t="s">
        <v>129</v>
      </c>
    </row>
    <row r="119" spans="1:8" ht="24.95" customHeight="1">
      <c r="A119" s="20" t="s">
        <v>233</v>
      </c>
      <c r="B119" s="78" t="s">
        <v>234</v>
      </c>
      <c r="C119" s="79"/>
      <c r="D119" s="20" t="s">
        <v>96</v>
      </c>
      <c r="E119" s="22" t="s">
        <v>43</v>
      </c>
      <c r="F119" s="23">
        <v>0.1108</v>
      </c>
      <c r="G119" s="24" t="s">
        <v>235</v>
      </c>
      <c r="H119" s="25">
        <v>1.4426159999999999</v>
      </c>
    </row>
    <row r="120" spans="1:8" ht="36.950000000000003" customHeight="1">
      <c r="A120" s="20" t="s">
        <v>236</v>
      </c>
      <c r="B120" s="78" t="s">
        <v>237</v>
      </c>
      <c r="C120" s="79"/>
      <c r="D120" s="20" t="s">
        <v>96</v>
      </c>
      <c r="E120" s="22" t="s">
        <v>17</v>
      </c>
      <c r="F120" s="23">
        <v>1.1000000000000001</v>
      </c>
      <c r="G120" s="24" t="s">
        <v>238</v>
      </c>
      <c r="H120" s="25">
        <v>36.981999999999999</v>
      </c>
    </row>
    <row r="121" spans="1:8" ht="12.95" customHeight="1">
      <c r="A121" s="7"/>
      <c r="B121" s="7"/>
      <c r="C121" s="7"/>
      <c r="D121" s="7"/>
      <c r="E121" s="7"/>
      <c r="F121" s="7"/>
      <c r="G121" s="26" t="s">
        <v>133</v>
      </c>
      <c r="H121" s="27">
        <v>38.424616</v>
      </c>
    </row>
    <row r="122" spans="1:8" ht="15" customHeight="1">
      <c r="A122" s="18" t="s">
        <v>123</v>
      </c>
      <c r="B122" s="71" t="s">
        <v>147</v>
      </c>
      <c r="C122" s="72"/>
      <c r="D122" s="18" t="s">
        <v>125</v>
      </c>
      <c r="E122" s="18" t="s">
        <v>126</v>
      </c>
      <c r="F122" s="18" t="s">
        <v>127</v>
      </c>
      <c r="G122" s="18" t="s">
        <v>128</v>
      </c>
      <c r="H122" s="18" t="s">
        <v>129</v>
      </c>
    </row>
    <row r="123" spans="1:8" ht="12.95" customHeight="1">
      <c r="A123" s="20" t="s">
        <v>204</v>
      </c>
      <c r="B123" s="78" t="s">
        <v>205</v>
      </c>
      <c r="C123" s="79"/>
      <c r="D123" s="20" t="s">
        <v>96</v>
      </c>
      <c r="E123" s="22" t="s">
        <v>150</v>
      </c>
      <c r="F123" s="23">
        <v>1</v>
      </c>
      <c r="G123" s="24" t="s">
        <v>206</v>
      </c>
      <c r="H123" s="25">
        <v>15.51</v>
      </c>
    </row>
    <row r="124" spans="1:8" ht="12.95" customHeight="1">
      <c r="A124" s="20" t="s">
        <v>152</v>
      </c>
      <c r="B124" s="78" t="s">
        <v>153</v>
      </c>
      <c r="C124" s="79"/>
      <c r="D124" s="20" t="s">
        <v>96</v>
      </c>
      <c r="E124" s="22" t="s">
        <v>150</v>
      </c>
      <c r="F124" s="23">
        <v>1.18</v>
      </c>
      <c r="G124" s="24" t="s">
        <v>154</v>
      </c>
      <c r="H124" s="25">
        <v>14.337</v>
      </c>
    </row>
    <row r="125" spans="1:8" ht="12.95" customHeight="1">
      <c r="A125" s="7"/>
      <c r="B125" s="7"/>
      <c r="C125" s="7"/>
      <c r="D125" s="7"/>
      <c r="E125" s="7"/>
      <c r="F125" s="7"/>
      <c r="G125" s="26" t="s">
        <v>133</v>
      </c>
      <c r="H125" s="27">
        <v>29.847000000000001</v>
      </c>
    </row>
    <row r="126" spans="1:8" ht="12.95" customHeight="1">
      <c r="A126" s="7"/>
      <c r="B126" s="7"/>
      <c r="C126" s="7"/>
      <c r="D126" s="7"/>
      <c r="E126" s="74" t="s">
        <v>155</v>
      </c>
      <c r="F126" s="75"/>
      <c r="G126" s="75"/>
      <c r="H126" s="6">
        <v>57.8</v>
      </c>
    </row>
    <row r="127" spans="1:8" ht="12.95" customHeight="1">
      <c r="A127" s="7"/>
      <c r="B127" s="7"/>
      <c r="C127" s="7"/>
      <c r="D127" s="7"/>
      <c r="E127" s="74" t="s">
        <v>156</v>
      </c>
      <c r="F127" s="75"/>
      <c r="G127" s="75"/>
      <c r="H127" s="6">
        <v>10.48</v>
      </c>
    </row>
    <row r="128" spans="1:8" ht="12.95" customHeight="1">
      <c r="A128" s="7"/>
      <c r="B128" s="7"/>
      <c r="C128" s="7"/>
      <c r="D128" s="7"/>
      <c r="E128" s="74" t="s">
        <v>157</v>
      </c>
      <c r="F128" s="75"/>
      <c r="G128" s="75"/>
      <c r="H128" s="6">
        <v>68.28</v>
      </c>
    </row>
    <row r="129" spans="1:8" ht="12.95" customHeight="1">
      <c r="A129" s="7"/>
      <c r="B129" s="7"/>
      <c r="C129" s="7"/>
      <c r="D129" s="7"/>
      <c r="E129" s="74" t="s">
        <v>158</v>
      </c>
      <c r="F129" s="75"/>
      <c r="G129" s="75"/>
      <c r="H129" s="6">
        <v>21.057600000000001</v>
      </c>
    </row>
    <row r="130" spans="1:8" ht="12.95" customHeight="1">
      <c r="A130" s="7"/>
      <c r="B130" s="7"/>
      <c r="C130" s="7"/>
      <c r="D130" s="7"/>
      <c r="E130" s="74" t="s">
        <v>159</v>
      </c>
      <c r="F130" s="75"/>
      <c r="G130" s="75"/>
      <c r="H130" s="3">
        <v>89.34</v>
      </c>
    </row>
    <row r="131" spans="1:8" ht="20.100000000000001" customHeight="1">
      <c r="A131" s="16" t="s">
        <v>239</v>
      </c>
      <c r="B131" s="17" t="s">
        <v>240</v>
      </c>
      <c r="C131" s="76" t="s">
        <v>241</v>
      </c>
      <c r="D131" s="77"/>
      <c r="E131" s="77"/>
      <c r="F131" s="77"/>
      <c r="G131" s="77"/>
      <c r="H131" s="77"/>
    </row>
    <row r="132" spans="1:8" ht="15" customHeight="1">
      <c r="A132" s="18" t="s">
        <v>123</v>
      </c>
      <c r="B132" s="71" t="s">
        <v>134</v>
      </c>
      <c r="C132" s="72"/>
      <c r="D132" s="18" t="s">
        <v>125</v>
      </c>
      <c r="E132" s="18" t="s">
        <v>126</v>
      </c>
      <c r="F132" s="18" t="s">
        <v>127</v>
      </c>
      <c r="G132" s="18" t="s">
        <v>128</v>
      </c>
      <c r="H132" s="18" t="s">
        <v>129</v>
      </c>
    </row>
    <row r="133" spans="1:8" ht="12.95" customHeight="1">
      <c r="A133" s="20" t="s">
        <v>242</v>
      </c>
      <c r="B133" s="78" t="s">
        <v>243</v>
      </c>
      <c r="C133" s="79"/>
      <c r="D133" s="20" t="s">
        <v>96</v>
      </c>
      <c r="E133" s="22" t="s">
        <v>17</v>
      </c>
      <c r="F133" s="23">
        <v>1.1000000000000001</v>
      </c>
      <c r="G133" s="24" t="s">
        <v>244</v>
      </c>
      <c r="H133" s="25">
        <v>10.78</v>
      </c>
    </row>
    <row r="134" spans="1:8" ht="12.95" customHeight="1">
      <c r="A134" s="7"/>
      <c r="B134" s="7"/>
      <c r="C134" s="7"/>
      <c r="D134" s="7"/>
      <c r="E134" s="7"/>
      <c r="F134" s="7"/>
      <c r="G134" s="26" t="s">
        <v>133</v>
      </c>
      <c r="H134" s="27">
        <v>10.78</v>
      </c>
    </row>
    <row r="135" spans="1:8" ht="15" customHeight="1">
      <c r="A135" s="18" t="s">
        <v>123</v>
      </c>
      <c r="B135" s="71" t="s">
        <v>147</v>
      </c>
      <c r="C135" s="72"/>
      <c r="D135" s="18" t="s">
        <v>125</v>
      </c>
      <c r="E135" s="18" t="s">
        <v>126</v>
      </c>
      <c r="F135" s="18" t="s">
        <v>127</v>
      </c>
      <c r="G135" s="18" t="s">
        <v>128</v>
      </c>
      <c r="H135" s="18" t="s">
        <v>129</v>
      </c>
    </row>
    <row r="136" spans="1:8" ht="24.95" customHeight="1">
      <c r="A136" s="20" t="s">
        <v>201</v>
      </c>
      <c r="B136" s="78" t="s">
        <v>202</v>
      </c>
      <c r="C136" s="79"/>
      <c r="D136" s="20" t="s">
        <v>96</v>
      </c>
      <c r="E136" s="22" t="s">
        <v>150</v>
      </c>
      <c r="F136" s="23">
        <v>0.7</v>
      </c>
      <c r="G136" s="24" t="s">
        <v>203</v>
      </c>
      <c r="H136" s="25">
        <v>9.0579999999999998</v>
      </c>
    </row>
    <row r="137" spans="1:8" ht="12.95" customHeight="1">
      <c r="A137" s="20" t="s">
        <v>204</v>
      </c>
      <c r="B137" s="78" t="s">
        <v>205</v>
      </c>
      <c r="C137" s="79"/>
      <c r="D137" s="20" t="s">
        <v>96</v>
      </c>
      <c r="E137" s="22" t="s">
        <v>150</v>
      </c>
      <c r="F137" s="23">
        <v>0.6</v>
      </c>
      <c r="G137" s="24" t="s">
        <v>206</v>
      </c>
      <c r="H137" s="25">
        <v>9.3059999999999992</v>
      </c>
    </row>
    <row r="138" spans="1:8" ht="12.95" customHeight="1">
      <c r="A138" s="7"/>
      <c r="B138" s="7"/>
      <c r="C138" s="7"/>
      <c r="D138" s="7"/>
      <c r="E138" s="7"/>
      <c r="F138" s="7"/>
      <c r="G138" s="26" t="s">
        <v>133</v>
      </c>
      <c r="H138" s="27">
        <v>18.364000000000001</v>
      </c>
    </row>
    <row r="139" spans="1:8" ht="12.95" customHeight="1">
      <c r="A139" s="7"/>
      <c r="B139" s="7"/>
      <c r="C139" s="7"/>
      <c r="D139" s="7"/>
      <c r="E139" s="74" t="s">
        <v>155</v>
      </c>
      <c r="F139" s="75"/>
      <c r="G139" s="75"/>
      <c r="H139" s="6">
        <v>22.63</v>
      </c>
    </row>
    <row r="140" spans="1:8" ht="12.95" customHeight="1">
      <c r="A140" s="7"/>
      <c r="B140" s="7"/>
      <c r="C140" s="7"/>
      <c r="D140" s="7"/>
      <c r="E140" s="74" t="s">
        <v>156</v>
      </c>
      <c r="F140" s="75"/>
      <c r="G140" s="75"/>
      <c r="H140" s="6">
        <v>6.52</v>
      </c>
    </row>
    <row r="141" spans="1:8" ht="12.95" customHeight="1">
      <c r="A141" s="7"/>
      <c r="B141" s="7"/>
      <c r="C141" s="7"/>
      <c r="D141" s="7"/>
      <c r="E141" s="74" t="s">
        <v>157</v>
      </c>
      <c r="F141" s="75"/>
      <c r="G141" s="75"/>
      <c r="H141" s="6">
        <v>29.15</v>
      </c>
    </row>
    <row r="142" spans="1:8" ht="12.95" customHeight="1">
      <c r="A142" s="7"/>
      <c r="B142" s="7"/>
      <c r="C142" s="7"/>
      <c r="D142" s="7"/>
      <c r="E142" s="74" t="s">
        <v>158</v>
      </c>
      <c r="F142" s="75"/>
      <c r="G142" s="75"/>
      <c r="H142" s="6">
        <v>8.9899000000000004</v>
      </c>
    </row>
    <row r="143" spans="1:8" ht="12.95" customHeight="1">
      <c r="A143" s="7"/>
      <c r="B143" s="7"/>
      <c r="C143" s="7"/>
      <c r="D143" s="7"/>
      <c r="E143" s="74" t="s">
        <v>159</v>
      </c>
      <c r="F143" s="75"/>
      <c r="G143" s="75"/>
      <c r="H143" s="3">
        <v>38.14</v>
      </c>
    </row>
    <row r="144" spans="1:8" ht="20.100000000000001" customHeight="1">
      <c r="A144" s="16" t="s">
        <v>245</v>
      </c>
      <c r="B144" s="17" t="s">
        <v>246</v>
      </c>
      <c r="C144" s="76" t="s">
        <v>247</v>
      </c>
      <c r="D144" s="77"/>
      <c r="E144" s="77"/>
      <c r="F144" s="77"/>
      <c r="G144" s="77"/>
      <c r="H144" s="77"/>
    </row>
    <row r="145" spans="1:8" ht="15" customHeight="1">
      <c r="A145" s="18" t="s">
        <v>123</v>
      </c>
      <c r="B145" s="71" t="s">
        <v>134</v>
      </c>
      <c r="C145" s="72"/>
      <c r="D145" s="18" t="s">
        <v>125</v>
      </c>
      <c r="E145" s="18" t="s">
        <v>126</v>
      </c>
      <c r="F145" s="18" t="s">
        <v>127</v>
      </c>
      <c r="G145" s="18" t="s">
        <v>128</v>
      </c>
      <c r="H145" s="18" t="s">
        <v>129</v>
      </c>
    </row>
    <row r="146" spans="1:8" ht="12.95" customHeight="1">
      <c r="A146" s="20" t="s">
        <v>248</v>
      </c>
      <c r="B146" s="78" t="s">
        <v>249</v>
      </c>
      <c r="C146" s="79"/>
      <c r="D146" s="20" t="s">
        <v>96</v>
      </c>
      <c r="E146" s="22" t="s">
        <v>67</v>
      </c>
      <c r="F146" s="23">
        <v>0.25</v>
      </c>
      <c r="G146" s="24" t="s">
        <v>250</v>
      </c>
      <c r="H146" s="25">
        <v>0.73</v>
      </c>
    </row>
    <row r="147" spans="1:8" ht="12.95" customHeight="1">
      <c r="A147" s="20" t="s">
        <v>251</v>
      </c>
      <c r="B147" s="78" t="s">
        <v>252</v>
      </c>
      <c r="C147" s="79"/>
      <c r="D147" s="20" t="s">
        <v>96</v>
      </c>
      <c r="E147" s="22" t="s">
        <v>174</v>
      </c>
      <c r="F147" s="23">
        <v>0.01</v>
      </c>
      <c r="G147" s="24" t="s">
        <v>253</v>
      </c>
      <c r="H147" s="25">
        <v>0.1275</v>
      </c>
    </row>
    <row r="148" spans="1:8" ht="12.95" customHeight="1">
      <c r="A148" s="20" t="s">
        <v>254</v>
      </c>
      <c r="B148" s="78" t="s">
        <v>255</v>
      </c>
      <c r="C148" s="79"/>
      <c r="D148" s="20" t="s">
        <v>96</v>
      </c>
      <c r="E148" s="22" t="s">
        <v>256</v>
      </c>
      <c r="F148" s="23">
        <v>6.7000000000000002E-3</v>
      </c>
      <c r="G148" s="24" t="s">
        <v>257</v>
      </c>
      <c r="H148" s="25">
        <v>3.4312710000000002</v>
      </c>
    </row>
    <row r="149" spans="1:8" ht="12.95" customHeight="1">
      <c r="A149" s="7"/>
      <c r="B149" s="7"/>
      <c r="C149" s="7"/>
      <c r="D149" s="7"/>
      <c r="E149" s="7"/>
      <c r="F149" s="7"/>
      <c r="G149" s="26" t="s">
        <v>133</v>
      </c>
      <c r="H149" s="27">
        <v>4.2887709999999997</v>
      </c>
    </row>
    <row r="150" spans="1:8" ht="15" customHeight="1">
      <c r="A150" s="18" t="s">
        <v>123</v>
      </c>
      <c r="B150" s="71" t="s">
        <v>147</v>
      </c>
      <c r="C150" s="72"/>
      <c r="D150" s="18" t="s">
        <v>125</v>
      </c>
      <c r="E150" s="18" t="s">
        <v>126</v>
      </c>
      <c r="F150" s="18" t="s">
        <v>127</v>
      </c>
      <c r="G150" s="18" t="s">
        <v>128</v>
      </c>
      <c r="H150" s="18" t="s">
        <v>129</v>
      </c>
    </row>
    <row r="151" spans="1:8" ht="12.95" customHeight="1">
      <c r="A151" s="20" t="s">
        <v>176</v>
      </c>
      <c r="B151" s="78" t="s">
        <v>177</v>
      </c>
      <c r="C151" s="79"/>
      <c r="D151" s="20" t="s">
        <v>96</v>
      </c>
      <c r="E151" s="22" t="s">
        <v>150</v>
      </c>
      <c r="F151" s="23">
        <v>0.08</v>
      </c>
      <c r="G151" s="24" t="s">
        <v>151</v>
      </c>
      <c r="H151" s="25">
        <v>1.1928000000000001</v>
      </c>
    </row>
    <row r="152" spans="1:8" ht="12.95" customHeight="1">
      <c r="A152" s="20" t="s">
        <v>152</v>
      </c>
      <c r="B152" s="78" t="s">
        <v>153</v>
      </c>
      <c r="C152" s="79"/>
      <c r="D152" s="20" t="s">
        <v>96</v>
      </c>
      <c r="E152" s="22" t="s">
        <v>150</v>
      </c>
      <c r="F152" s="23">
        <v>0.04</v>
      </c>
      <c r="G152" s="24" t="s">
        <v>154</v>
      </c>
      <c r="H152" s="25">
        <v>0.48599999999999999</v>
      </c>
    </row>
    <row r="153" spans="1:8" ht="12.95" customHeight="1">
      <c r="A153" s="7"/>
      <c r="B153" s="7"/>
      <c r="C153" s="7"/>
      <c r="D153" s="7"/>
      <c r="E153" s="7"/>
      <c r="F153" s="7"/>
      <c r="G153" s="26" t="s">
        <v>133</v>
      </c>
      <c r="H153" s="27">
        <v>1.6788000000000001</v>
      </c>
    </row>
    <row r="154" spans="1:8" ht="12.95" customHeight="1">
      <c r="A154" s="7"/>
      <c r="B154" s="7"/>
      <c r="C154" s="7"/>
      <c r="D154" s="7"/>
      <c r="E154" s="74" t="s">
        <v>155</v>
      </c>
      <c r="F154" s="75"/>
      <c r="G154" s="75"/>
      <c r="H154" s="6">
        <v>5.37</v>
      </c>
    </row>
    <row r="155" spans="1:8" ht="12.95" customHeight="1">
      <c r="A155" s="7"/>
      <c r="B155" s="7"/>
      <c r="C155" s="7"/>
      <c r="D155" s="7"/>
      <c r="E155" s="74" t="s">
        <v>156</v>
      </c>
      <c r="F155" s="75"/>
      <c r="G155" s="75"/>
      <c r="H155" s="6">
        <v>0.59</v>
      </c>
    </row>
    <row r="156" spans="1:8" ht="12.95" customHeight="1">
      <c r="A156" s="7"/>
      <c r="B156" s="7"/>
      <c r="C156" s="7"/>
      <c r="D156" s="7"/>
      <c r="E156" s="74" t="s">
        <v>157</v>
      </c>
      <c r="F156" s="75"/>
      <c r="G156" s="75"/>
      <c r="H156" s="6">
        <v>5.96</v>
      </c>
    </row>
    <row r="157" spans="1:8" ht="12.95" customHeight="1">
      <c r="A157" s="7"/>
      <c r="B157" s="7"/>
      <c r="C157" s="7"/>
      <c r="D157" s="7"/>
      <c r="E157" s="74" t="s">
        <v>158</v>
      </c>
      <c r="F157" s="75"/>
      <c r="G157" s="75"/>
      <c r="H157" s="6">
        <v>1.8381000000000001</v>
      </c>
    </row>
    <row r="158" spans="1:8" ht="12.95" customHeight="1">
      <c r="A158" s="7"/>
      <c r="B158" s="7"/>
      <c r="C158" s="7"/>
      <c r="D158" s="7"/>
      <c r="E158" s="74" t="s">
        <v>159</v>
      </c>
      <c r="F158" s="75"/>
      <c r="G158" s="75"/>
      <c r="H158" s="3">
        <v>7.8</v>
      </c>
    </row>
    <row r="159" spans="1:8" ht="20.100000000000001" customHeight="1">
      <c r="A159" s="16" t="s">
        <v>258</v>
      </c>
      <c r="B159" s="17" t="s">
        <v>259</v>
      </c>
      <c r="C159" s="76" t="s">
        <v>260</v>
      </c>
      <c r="D159" s="77"/>
      <c r="E159" s="77"/>
      <c r="F159" s="77"/>
      <c r="G159" s="77"/>
      <c r="H159" s="77"/>
    </row>
    <row r="160" spans="1:8" ht="15" customHeight="1">
      <c r="A160" s="18" t="s">
        <v>123</v>
      </c>
      <c r="B160" s="71" t="s">
        <v>261</v>
      </c>
      <c r="C160" s="72"/>
      <c r="D160" s="18" t="s">
        <v>125</v>
      </c>
      <c r="E160" s="18" t="s">
        <v>126</v>
      </c>
      <c r="F160" s="18" t="s">
        <v>127</v>
      </c>
      <c r="G160" s="18" t="s">
        <v>128</v>
      </c>
      <c r="H160" s="18" t="s">
        <v>129</v>
      </c>
    </row>
    <row r="161" spans="1:8" ht="12.95" customHeight="1">
      <c r="A161" s="20" t="s">
        <v>108</v>
      </c>
      <c r="B161" s="78" t="s">
        <v>262</v>
      </c>
      <c r="C161" s="79"/>
      <c r="D161" s="20" t="s">
        <v>109</v>
      </c>
      <c r="E161" s="22" t="s">
        <v>17</v>
      </c>
      <c r="F161" s="23">
        <v>1</v>
      </c>
      <c r="G161" s="24" t="s">
        <v>263</v>
      </c>
      <c r="H161" s="25">
        <v>28.45</v>
      </c>
    </row>
    <row r="162" spans="1:8" ht="12.95" customHeight="1">
      <c r="A162" s="7"/>
      <c r="B162" s="7"/>
      <c r="C162" s="7"/>
      <c r="D162" s="7"/>
      <c r="E162" s="7"/>
      <c r="F162" s="7"/>
      <c r="G162" s="26" t="s">
        <v>133</v>
      </c>
      <c r="H162" s="27">
        <v>28.45</v>
      </c>
    </row>
    <row r="163" spans="1:8" ht="12.95" customHeight="1">
      <c r="A163" s="7"/>
      <c r="B163" s="7"/>
      <c r="C163" s="7"/>
      <c r="D163" s="7"/>
      <c r="E163" s="74" t="s">
        <v>155</v>
      </c>
      <c r="F163" s="75"/>
      <c r="G163" s="75"/>
      <c r="H163" s="6">
        <v>28.45</v>
      </c>
    </row>
    <row r="164" spans="1:8" ht="12.95" customHeight="1">
      <c r="A164" s="7"/>
      <c r="B164" s="7"/>
      <c r="C164" s="7"/>
      <c r="D164" s="7"/>
      <c r="E164" s="74" t="s">
        <v>183</v>
      </c>
      <c r="F164" s="75"/>
      <c r="G164" s="75"/>
      <c r="H164" s="6">
        <v>0</v>
      </c>
    </row>
    <row r="165" spans="1:8" ht="12.95" customHeight="1">
      <c r="A165" s="7"/>
      <c r="B165" s="7"/>
      <c r="C165" s="7"/>
      <c r="D165" s="7"/>
      <c r="E165" s="74" t="s">
        <v>157</v>
      </c>
      <c r="F165" s="75"/>
      <c r="G165" s="75"/>
      <c r="H165" s="6">
        <v>28.45</v>
      </c>
    </row>
    <row r="166" spans="1:8" ht="12.95" customHeight="1">
      <c r="A166" s="7"/>
      <c r="B166" s="7"/>
      <c r="C166" s="7"/>
      <c r="D166" s="7"/>
      <c r="E166" s="74" t="s">
        <v>158</v>
      </c>
      <c r="F166" s="75"/>
      <c r="G166" s="75"/>
      <c r="H166" s="6">
        <v>8.7739999999999991</v>
      </c>
    </row>
    <row r="167" spans="1:8" ht="12.95" customHeight="1">
      <c r="A167" s="7"/>
      <c r="B167" s="7"/>
      <c r="C167" s="7"/>
      <c r="D167" s="7"/>
      <c r="E167" s="74" t="s">
        <v>159</v>
      </c>
      <c r="F167" s="75"/>
      <c r="G167" s="75"/>
      <c r="H167" s="3">
        <v>37.22</v>
      </c>
    </row>
    <row r="168" spans="1:8" ht="20.100000000000001" customHeight="1">
      <c r="A168" s="16" t="s">
        <v>264</v>
      </c>
      <c r="B168" s="17" t="s">
        <v>265</v>
      </c>
      <c r="C168" s="76" t="s">
        <v>266</v>
      </c>
      <c r="D168" s="77"/>
      <c r="E168" s="77"/>
      <c r="F168" s="77"/>
      <c r="G168" s="77"/>
      <c r="H168" s="77"/>
    </row>
    <row r="169" spans="1:8" ht="15" customHeight="1">
      <c r="A169" s="18" t="s">
        <v>123</v>
      </c>
      <c r="B169" s="71" t="s">
        <v>134</v>
      </c>
      <c r="C169" s="72"/>
      <c r="D169" s="18" t="s">
        <v>125</v>
      </c>
      <c r="E169" s="18" t="s">
        <v>126</v>
      </c>
      <c r="F169" s="18" t="s">
        <v>127</v>
      </c>
      <c r="G169" s="18" t="s">
        <v>128</v>
      </c>
      <c r="H169" s="18" t="s">
        <v>129</v>
      </c>
    </row>
    <row r="170" spans="1:8" ht="12.95" customHeight="1">
      <c r="A170" s="20" t="s">
        <v>267</v>
      </c>
      <c r="B170" s="78" t="s">
        <v>268</v>
      </c>
      <c r="C170" s="79"/>
      <c r="D170" s="20" t="s">
        <v>96</v>
      </c>
      <c r="E170" s="22" t="s">
        <v>67</v>
      </c>
      <c r="F170" s="23">
        <v>1.4800000000000001E-2</v>
      </c>
      <c r="G170" s="24" t="s">
        <v>269</v>
      </c>
      <c r="H170" s="25">
        <v>0.65238399999999996</v>
      </c>
    </row>
    <row r="171" spans="1:8" ht="24.95" customHeight="1">
      <c r="A171" s="20" t="s">
        <v>270</v>
      </c>
      <c r="B171" s="78" t="s">
        <v>271</v>
      </c>
      <c r="C171" s="79"/>
      <c r="D171" s="20" t="s">
        <v>96</v>
      </c>
      <c r="E171" s="22" t="s">
        <v>67</v>
      </c>
      <c r="F171" s="23">
        <v>1</v>
      </c>
      <c r="G171" s="24" t="s">
        <v>272</v>
      </c>
      <c r="H171" s="25">
        <v>1.7</v>
      </c>
    </row>
    <row r="172" spans="1:8" ht="24.95" customHeight="1">
      <c r="A172" s="20" t="s">
        <v>273</v>
      </c>
      <c r="B172" s="78" t="s">
        <v>274</v>
      </c>
      <c r="C172" s="79"/>
      <c r="D172" s="20" t="s">
        <v>96</v>
      </c>
      <c r="E172" s="22" t="s">
        <v>67</v>
      </c>
      <c r="F172" s="23">
        <v>3.6499999999999998E-2</v>
      </c>
      <c r="G172" s="24" t="s">
        <v>275</v>
      </c>
      <c r="H172" s="25">
        <v>2.5184999999999999E-2</v>
      </c>
    </row>
    <row r="173" spans="1:8" ht="24.95" customHeight="1">
      <c r="A173" s="20" t="s">
        <v>276</v>
      </c>
      <c r="B173" s="78" t="s">
        <v>277</v>
      </c>
      <c r="C173" s="79"/>
      <c r="D173" s="20" t="s">
        <v>96</v>
      </c>
      <c r="E173" s="22" t="s">
        <v>67</v>
      </c>
      <c r="F173" s="23">
        <v>1</v>
      </c>
      <c r="G173" s="24" t="s">
        <v>278</v>
      </c>
      <c r="H173" s="25">
        <v>33.549999999999997</v>
      </c>
    </row>
    <row r="174" spans="1:8" ht="36.950000000000003" customHeight="1">
      <c r="A174" s="20" t="s">
        <v>279</v>
      </c>
      <c r="B174" s="78" t="s">
        <v>280</v>
      </c>
      <c r="C174" s="79"/>
      <c r="D174" s="20" t="s">
        <v>96</v>
      </c>
      <c r="E174" s="22" t="s">
        <v>67</v>
      </c>
      <c r="F174" s="23">
        <v>0.03</v>
      </c>
      <c r="G174" s="24" t="s">
        <v>281</v>
      </c>
      <c r="H174" s="25">
        <v>0.48420000000000002</v>
      </c>
    </row>
    <row r="175" spans="1:8" ht="12.95" customHeight="1">
      <c r="A175" s="20" t="s">
        <v>282</v>
      </c>
      <c r="B175" s="78" t="s">
        <v>283</v>
      </c>
      <c r="C175" s="79"/>
      <c r="D175" s="20" t="s">
        <v>96</v>
      </c>
      <c r="E175" s="22" t="s">
        <v>67</v>
      </c>
      <c r="F175" s="23">
        <v>2.2499999999999999E-2</v>
      </c>
      <c r="G175" s="24" t="s">
        <v>284</v>
      </c>
      <c r="H175" s="25">
        <v>0.86129999999999995</v>
      </c>
    </row>
    <row r="176" spans="1:8" ht="12.95" customHeight="1">
      <c r="A176" s="7"/>
      <c r="B176" s="7"/>
      <c r="C176" s="7"/>
      <c r="D176" s="7"/>
      <c r="E176" s="7"/>
      <c r="F176" s="7"/>
      <c r="G176" s="26" t="s">
        <v>133</v>
      </c>
      <c r="H176" s="27">
        <v>37.273069</v>
      </c>
    </row>
    <row r="177" spans="1:8" ht="15" customHeight="1">
      <c r="A177" s="18" t="s">
        <v>123</v>
      </c>
      <c r="B177" s="71" t="s">
        <v>147</v>
      </c>
      <c r="C177" s="72"/>
      <c r="D177" s="18" t="s">
        <v>125</v>
      </c>
      <c r="E177" s="18" t="s">
        <v>126</v>
      </c>
      <c r="F177" s="18" t="s">
        <v>127</v>
      </c>
      <c r="G177" s="18" t="s">
        <v>128</v>
      </c>
      <c r="H177" s="18" t="s">
        <v>129</v>
      </c>
    </row>
    <row r="178" spans="1:8" ht="24.95" customHeight="1">
      <c r="A178" s="20" t="s">
        <v>285</v>
      </c>
      <c r="B178" s="78" t="s">
        <v>286</v>
      </c>
      <c r="C178" s="79"/>
      <c r="D178" s="20" t="s">
        <v>96</v>
      </c>
      <c r="E178" s="22" t="s">
        <v>150</v>
      </c>
      <c r="F178" s="23">
        <v>0.21</v>
      </c>
      <c r="G178" s="24" t="s">
        <v>287</v>
      </c>
      <c r="H178" s="25">
        <v>2.52</v>
      </c>
    </row>
    <row r="179" spans="1:8" ht="24.95" customHeight="1">
      <c r="A179" s="20" t="s">
        <v>288</v>
      </c>
      <c r="B179" s="78" t="s">
        <v>289</v>
      </c>
      <c r="C179" s="79"/>
      <c r="D179" s="20" t="s">
        <v>96</v>
      </c>
      <c r="E179" s="22" t="s">
        <v>150</v>
      </c>
      <c r="F179" s="23">
        <v>0.21</v>
      </c>
      <c r="G179" s="24" t="s">
        <v>151</v>
      </c>
      <c r="H179" s="25">
        <v>3.1311</v>
      </c>
    </row>
    <row r="180" spans="1:8" ht="12.95" customHeight="1">
      <c r="A180" s="7"/>
      <c r="B180" s="7"/>
      <c r="C180" s="7"/>
      <c r="D180" s="7"/>
      <c r="E180" s="7"/>
      <c r="F180" s="7"/>
      <c r="G180" s="26" t="s">
        <v>133</v>
      </c>
      <c r="H180" s="27">
        <v>5.6510999999999996</v>
      </c>
    </row>
    <row r="181" spans="1:8" ht="12.95" customHeight="1">
      <c r="A181" s="7"/>
      <c r="B181" s="7"/>
      <c r="C181" s="7"/>
      <c r="D181" s="7"/>
      <c r="E181" s="74" t="s">
        <v>155</v>
      </c>
      <c r="F181" s="75"/>
      <c r="G181" s="75"/>
      <c r="H181" s="6">
        <v>40.950000000000003</v>
      </c>
    </row>
    <row r="182" spans="1:8" ht="12.95" customHeight="1">
      <c r="A182" s="7"/>
      <c r="B182" s="7"/>
      <c r="C182" s="7"/>
      <c r="D182" s="7"/>
      <c r="E182" s="74" t="s">
        <v>156</v>
      </c>
      <c r="F182" s="75"/>
      <c r="G182" s="75"/>
      <c r="H182" s="6">
        <v>1.99</v>
      </c>
    </row>
    <row r="183" spans="1:8" ht="12.95" customHeight="1">
      <c r="A183" s="7"/>
      <c r="B183" s="7"/>
      <c r="C183" s="7"/>
      <c r="D183" s="7"/>
      <c r="E183" s="74" t="s">
        <v>157</v>
      </c>
      <c r="F183" s="75"/>
      <c r="G183" s="75"/>
      <c r="H183" s="6">
        <v>42.94</v>
      </c>
    </row>
    <row r="184" spans="1:8" ht="12.95" customHeight="1">
      <c r="A184" s="7"/>
      <c r="B184" s="7"/>
      <c r="C184" s="7"/>
      <c r="D184" s="7"/>
      <c r="E184" s="74" t="s">
        <v>158</v>
      </c>
      <c r="F184" s="75"/>
      <c r="G184" s="75"/>
      <c r="H184" s="6">
        <v>13.242699999999999</v>
      </c>
    </row>
    <row r="185" spans="1:8" ht="12.95" customHeight="1">
      <c r="A185" s="7"/>
      <c r="B185" s="7"/>
      <c r="C185" s="7"/>
      <c r="D185" s="7"/>
      <c r="E185" s="74" t="s">
        <v>159</v>
      </c>
      <c r="F185" s="75"/>
      <c r="G185" s="75"/>
      <c r="H185" s="3">
        <v>56.18</v>
      </c>
    </row>
    <row r="186" spans="1:8" ht="27" customHeight="1">
      <c r="A186" s="16" t="s">
        <v>290</v>
      </c>
      <c r="B186" s="17" t="s">
        <v>291</v>
      </c>
      <c r="C186" s="76" t="s">
        <v>292</v>
      </c>
      <c r="D186" s="77"/>
      <c r="E186" s="77"/>
      <c r="F186" s="77"/>
      <c r="G186" s="77"/>
      <c r="H186" s="77"/>
    </row>
    <row r="187" spans="1:8" ht="15" customHeight="1">
      <c r="A187" s="18" t="s">
        <v>123</v>
      </c>
      <c r="B187" s="71" t="s">
        <v>293</v>
      </c>
      <c r="C187" s="72"/>
      <c r="D187" s="18" t="s">
        <v>125</v>
      </c>
      <c r="E187" s="18" t="s">
        <v>126</v>
      </c>
      <c r="F187" s="18" t="s">
        <v>127</v>
      </c>
      <c r="G187" s="18" t="s">
        <v>128</v>
      </c>
      <c r="H187" s="18" t="s">
        <v>129</v>
      </c>
    </row>
    <row r="188" spans="1:8" ht="36.950000000000003" customHeight="1">
      <c r="A188" s="20" t="s">
        <v>294</v>
      </c>
      <c r="B188" s="78" t="s">
        <v>295</v>
      </c>
      <c r="C188" s="79"/>
      <c r="D188" s="20" t="s">
        <v>96</v>
      </c>
      <c r="E188" s="22" t="s">
        <v>24</v>
      </c>
      <c r="F188" s="23">
        <v>0.1099</v>
      </c>
      <c r="G188" s="24" t="s">
        <v>296</v>
      </c>
      <c r="H188" s="25">
        <v>2.8672909999999998</v>
      </c>
    </row>
    <row r="189" spans="1:8" ht="50.1" customHeight="1">
      <c r="A189" s="20" t="s">
        <v>297</v>
      </c>
      <c r="B189" s="78" t="s">
        <v>298</v>
      </c>
      <c r="C189" s="79"/>
      <c r="D189" s="20" t="s">
        <v>96</v>
      </c>
      <c r="E189" s="22" t="s">
        <v>67</v>
      </c>
      <c r="F189" s="23">
        <v>6.3500000000000001E-2</v>
      </c>
      <c r="G189" s="24" t="s">
        <v>299</v>
      </c>
      <c r="H189" s="25">
        <v>0.71501000000000003</v>
      </c>
    </row>
    <row r="190" spans="1:8" ht="50.1" customHeight="1">
      <c r="A190" s="20" t="s">
        <v>300</v>
      </c>
      <c r="B190" s="78" t="s">
        <v>301</v>
      </c>
      <c r="C190" s="79"/>
      <c r="D190" s="20" t="s">
        <v>96</v>
      </c>
      <c r="E190" s="22" t="s">
        <v>67</v>
      </c>
      <c r="F190" s="23">
        <v>7.2099999999999997E-2</v>
      </c>
      <c r="G190" s="24" t="s">
        <v>302</v>
      </c>
      <c r="H190" s="25">
        <v>0.86375800000000003</v>
      </c>
    </row>
    <row r="191" spans="1:8" ht="50.1" customHeight="1">
      <c r="A191" s="20" t="s">
        <v>303</v>
      </c>
      <c r="B191" s="78" t="s">
        <v>304</v>
      </c>
      <c r="C191" s="79"/>
      <c r="D191" s="20" t="s">
        <v>96</v>
      </c>
      <c r="E191" s="22" t="s">
        <v>67</v>
      </c>
      <c r="F191" s="23">
        <v>4.2200000000000001E-2</v>
      </c>
      <c r="G191" s="24" t="s">
        <v>305</v>
      </c>
      <c r="H191" s="25">
        <v>0.371782</v>
      </c>
    </row>
    <row r="192" spans="1:8" ht="36.950000000000003" customHeight="1">
      <c r="A192" s="20" t="s">
        <v>306</v>
      </c>
      <c r="B192" s="78" t="s">
        <v>307</v>
      </c>
      <c r="C192" s="79"/>
      <c r="D192" s="20" t="s">
        <v>96</v>
      </c>
      <c r="E192" s="22" t="s">
        <v>67</v>
      </c>
      <c r="F192" s="23">
        <v>2.0400000000000001E-2</v>
      </c>
      <c r="G192" s="24" t="s">
        <v>308</v>
      </c>
      <c r="H192" s="25">
        <v>0.40392</v>
      </c>
    </row>
    <row r="193" spans="1:8" ht="50.1" customHeight="1">
      <c r="A193" s="20" t="s">
        <v>309</v>
      </c>
      <c r="B193" s="78" t="s">
        <v>310</v>
      </c>
      <c r="C193" s="79"/>
      <c r="D193" s="20" t="s">
        <v>96</v>
      </c>
      <c r="E193" s="22" t="s">
        <v>67</v>
      </c>
      <c r="F193" s="23">
        <v>2.7799999999999998E-2</v>
      </c>
      <c r="G193" s="24" t="s">
        <v>311</v>
      </c>
      <c r="H193" s="25">
        <v>0.58018599999999998</v>
      </c>
    </row>
    <row r="194" spans="1:8" ht="36.950000000000003" customHeight="1">
      <c r="A194" s="20" t="s">
        <v>312</v>
      </c>
      <c r="B194" s="78" t="s">
        <v>313</v>
      </c>
      <c r="C194" s="79"/>
      <c r="D194" s="20" t="s">
        <v>96</v>
      </c>
      <c r="E194" s="22" t="s">
        <v>24</v>
      </c>
      <c r="F194" s="23">
        <v>0.8901</v>
      </c>
      <c r="G194" s="24" t="s">
        <v>314</v>
      </c>
      <c r="H194" s="25">
        <v>10.805814</v>
      </c>
    </row>
    <row r="195" spans="1:8" ht="50.1" customHeight="1">
      <c r="A195" s="20" t="s">
        <v>315</v>
      </c>
      <c r="B195" s="78" t="s">
        <v>316</v>
      </c>
      <c r="C195" s="79"/>
      <c r="D195" s="20" t="s">
        <v>96</v>
      </c>
      <c r="E195" s="22" t="s">
        <v>67</v>
      </c>
      <c r="F195" s="23">
        <v>2.4199999999999999E-2</v>
      </c>
      <c r="G195" s="24" t="s">
        <v>317</v>
      </c>
      <c r="H195" s="25">
        <v>0.21828400000000001</v>
      </c>
    </row>
    <row r="196" spans="1:8" ht="50.1" customHeight="1">
      <c r="A196" s="20" t="s">
        <v>318</v>
      </c>
      <c r="B196" s="78" t="s">
        <v>319</v>
      </c>
      <c r="C196" s="79"/>
      <c r="D196" s="20" t="s">
        <v>96</v>
      </c>
      <c r="E196" s="22" t="s">
        <v>67</v>
      </c>
      <c r="F196" s="23">
        <v>6.4999999999999997E-3</v>
      </c>
      <c r="G196" s="24" t="s">
        <v>320</v>
      </c>
      <c r="H196" s="25">
        <v>0.10374</v>
      </c>
    </row>
    <row r="197" spans="1:8" ht="50.1" customHeight="1">
      <c r="A197" s="20" t="s">
        <v>321</v>
      </c>
      <c r="B197" s="78" t="s">
        <v>322</v>
      </c>
      <c r="C197" s="79"/>
      <c r="D197" s="20" t="s">
        <v>96</v>
      </c>
      <c r="E197" s="22" t="s">
        <v>67</v>
      </c>
      <c r="F197" s="23">
        <v>0.2329</v>
      </c>
      <c r="G197" s="24" t="s">
        <v>323</v>
      </c>
      <c r="H197" s="25">
        <v>1.6139969999999999</v>
      </c>
    </row>
    <row r="198" spans="1:8" ht="36.950000000000003" customHeight="1">
      <c r="A198" s="20" t="s">
        <v>324</v>
      </c>
      <c r="B198" s="78" t="s">
        <v>325</v>
      </c>
      <c r="C198" s="79"/>
      <c r="D198" s="20" t="s">
        <v>96</v>
      </c>
      <c r="E198" s="22" t="s">
        <v>67</v>
      </c>
      <c r="F198" s="23">
        <v>3.9899999999999998E-2</v>
      </c>
      <c r="G198" s="24" t="s">
        <v>326</v>
      </c>
      <c r="H198" s="25">
        <v>0.63959699999999997</v>
      </c>
    </row>
    <row r="199" spans="1:8" ht="50.1" customHeight="1">
      <c r="A199" s="20" t="s">
        <v>327</v>
      </c>
      <c r="B199" s="78" t="s">
        <v>328</v>
      </c>
      <c r="C199" s="79"/>
      <c r="D199" s="20" t="s">
        <v>96</v>
      </c>
      <c r="E199" s="22" t="s">
        <v>67</v>
      </c>
      <c r="F199" s="23">
        <v>0.126</v>
      </c>
      <c r="G199" s="24" t="s">
        <v>329</v>
      </c>
      <c r="H199" s="25">
        <v>2.1545999999999998</v>
      </c>
    </row>
    <row r="200" spans="1:8" ht="24.95" customHeight="1">
      <c r="A200" s="20" t="s">
        <v>330</v>
      </c>
      <c r="B200" s="78" t="s">
        <v>331</v>
      </c>
      <c r="C200" s="79"/>
      <c r="D200" s="20" t="s">
        <v>96</v>
      </c>
      <c r="E200" s="22" t="s">
        <v>67</v>
      </c>
      <c r="F200" s="23">
        <v>9.8400000000000001E-2</v>
      </c>
      <c r="G200" s="24" t="s">
        <v>332</v>
      </c>
      <c r="H200" s="25">
        <v>1.9807920000000001</v>
      </c>
    </row>
    <row r="201" spans="1:8" ht="24.95" customHeight="1">
      <c r="A201" s="20" t="s">
        <v>333</v>
      </c>
      <c r="B201" s="78" t="s">
        <v>334</v>
      </c>
      <c r="C201" s="79"/>
      <c r="D201" s="20" t="s">
        <v>96</v>
      </c>
      <c r="E201" s="22" t="s">
        <v>67</v>
      </c>
      <c r="F201" s="23">
        <v>0.1661</v>
      </c>
      <c r="G201" s="24" t="s">
        <v>250</v>
      </c>
      <c r="H201" s="25">
        <v>0.485012</v>
      </c>
    </row>
    <row r="202" spans="1:8" ht="50.1" customHeight="1">
      <c r="A202" s="20" t="s">
        <v>335</v>
      </c>
      <c r="B202" s="78" t="s">
        <v>336</v>
      </c>
      <c r="C202" s="79"/>
      <c r="D202" s="20" t="s">
        <v>96</v>
      </c>
      <c r="E202" s="22" t="s">
        <v>24</v>
      </c>
      <c r="F202" s="23">
        <v>3.8199999999999998E-2</v>
      </c>
      <c r="G202" s="24" t="s">
        <v>337</v>
      </c>
      <c r="H202" s="25">
        <v>0.12606000000000001</v>
      </c>
    </row>
    <row r="203" spans="1:8" ht="24.95" customHeight="1">
      <c r="A203" s="20" t="s">
        <v>338</v>
      </c>
      <c r="B203" s="78" t="s">
        <v>339</v>
      </c>
      <c r="C203" s="79"/>
      <c r="D203" s="20" t="s">
        <v>96</v>
      </c>
      <c r="E203" s="22" t="s">
        <v>67</v>
      </c>
      <c r="F203" s="23">
        <v>9.8400000000000001E-2</v>
      </c>
      <c r="G203" s="24" t="s">
        <v>340</v>
      </c>
      <c r="H203" s="25">
        <v>0.310944</v>
      </c>
    </row>
    <row r="204" spans="1:8" ht="12.95" customHeight="1">
      <c r="A204" s="7"/>
      <c r="B204" s="7"/>
      <c r="C204" s="7"/>
      <c r="D204" s="7"/>
      <c r="E204" s="7"/>
      <c r="F204" s="7"/>
      <c r="G204" s="26" t="s">
        <v>133</v>
      </c>
      <c r="H204" s="27">
        <v>24.240787000000001</v>
      </c>
    </row>
    <row r="205" spans="1:8" ht="12.95" customHeight="1">
      <c r="A205" s="7"/>
      <c r="B205" s="7"/>
      <c r="C205" s="7"/>
      <c r="D205" s="7"/>
      <c r="E205" s="74" t="s">
        <v>155</v>
      </c>
      <c r="F205" s="75"/>
      <c r="G205" s="75"/>
      <c r="H205" s="6">
        <v>21.05</v>
      </c>
    </row>
    <row r="206" spans="1:8" ht="12.95" customHeight="1">
      <c r="A206" s="7"/>
      <c r="B206" s="7"/>
      <c r="C206" s="7"/>
      <c r="D206" s="7"/>
      <c r="E206" s="74" t="s">
        <v>156</v>
      </c>
      <c r="F206" s="75"/>
      <c r="G206" s="75"/>
      <c r="H206" s="6">
        <v>3.19</v>
      </c>
    </row>
    <row r="207" spans="1:8" ht="12.95" customHeight="1">
      <c r="A207" s="7"/>
      <c r="B207" s="7"/>
      <c r="C207" s="7"/>
      <c r="D207" s="7"/>
      <c r="E207" s="74" t="s">
        <v>157</v>
      </c>
      <c r="F207" s="75"/>
      <c r="G207" s="75"/>
      <c r="H207" s="6">
        <v>24.24</v>
      </c>
    </row>
    <row r="208" spans="1:8" ht="12.95" customHeight="1">
      <c r="A208" s="7"/>
      <c r="B208" s="7"/>
      <c r="C208" s="7"/>
      <c r="D208" s="7"/>
      <c r="E208" s="74" t="s">
        <v>158</v>
      </c>
      <c r="F208" s="75"/>
      <c r="G208" s="75"/>
      <c r="H208" s="6">
        <v>7.4756</v>
      </c>
    </row>
    <row r="209" spans="1:8" ht="12.95" customHeight="1">
      <c r="A209" s="7"/>
      <c r="B209" s="7"/>
      <c r="C209" s="7"/>
      <c r="D209" s="7"/>
      <c r="E209" s="74" t="s">
        <v>159</v>
      </c>
      <c r="F209" s="75"/>
      <c r="G209" s="75"/>
      <c r="H209" s="3">
        <v>31.72</v>
      </c>
    </row>
    <row r="210" spans="1:8" ht="20.100000000000001" customHeight="1">
      <c r="A210" s="16" t="s">
        <v>341</v>
      </c>
      <c r="B210" s="17" t="s">
        <v>342</v>
      </c>
      <c r="C210" s="76" t="s">
        <v>343</v>
      </c>
      <c r="D210" s="77"/>
      <c r="E210" s="77"/>
      <c r="F210" s="77"/>
      <c r="G210" s="77"/>
      <c r="H210" s="77"/>
    </row>
    <row r="211" spans="1:8" ht="15" customHeight="1">
      <c r="A211" s="18" t="s">
        <v>123</v>
      </c>
      <c r="B211" s="71" t="s">
        <v>134</v>
      </c>
      <c r="C211" s="72"/>
      <c r="D211" s="18" t="s">
        <v>125</v>
      </c>
      <c r="E211" s="18" t="s">
        <v>126</v>
      </c>
      <c r="F211" s="18" t="s">
        <v>127</v>
      </c>
      <c r="G211" s="18" t="s">
        <v>128</v>
      </c>
      <c r="H211" s="18" t="s">
        <v>129</v>
      </c>
    </row>
    <row r="212" spans="1:8" ht="24.95" customHeight="1">
      <c r="A212" s="20" t="s">
        <v>344</v>
      </c>
      <c r="B212" s="78" t="s">
        <v>345</v>
      </c>
      <c r="C212" s="79"/>
      <c r="D212" s="20" t="s">
        <v>96</v>
      </c>
      <c r="E212" s="22" t="s">
        <v>174</v>
      </c>
      <c r="F212" s="23">
        <v>0.05</v>
      </c>
      <c r="G212" s="24" t="s">
        <v>346</v>
      </c>
      <c r="H212" s="25">
        <v>0.17299999999999999</v>
      </c>
    </row>
    <row r="213" spans="1:8" ht="12.95" customHeight="1">
      <c r="A213" s="7"/>
      <c r="B213" s="7"/>
      <c r="C213" s="7"/>
      <c r="D213" s="7"/>
      <c r="E213" s="7"/>
      <c r="F213" s="7"/>
      <c r="G213" s="26" t="s">
        <v>133</v>
      </c>
      <c r="H213" s="27">
        <v>0.17299999999999999</v>
      </c>
    </row>
    <row r="214" spans="1:8" ht="15" customHeight="1">
      <c r="A214" s="18" t="s">
        <v>123</v>
      </c>
      <c r="B214" s="71" t="s">
        <v>147</v>
      </c>
      <c r="C214" s="72"/>
      <c r="D214" s="18" t="s">
        <v>125</v>
      </c>
      <c r="E214" s="18" t="s">
        <v>126</v>
      </c>
      <c r="F214" s="18" t="s">
        <v>127</v>
      </c>
      <c r="G214" s="18" t="s">
        <v>128</v>
      </c>
      <c r="H214" s="18" t="s">
        <v>129</v>
      </c>
    </row>
    <row r="215" spans="1:8" ht="12.95" customHeight="1">
      <c r="A215" s="20" t="s">
        <v>152</v>
      </c>
      <c r="B215" s="78" t="s">
        <v>153</v>
      </c>
      <c r="C215" s="79"/>
      <c r="D215" s="20" t="s">
        <v>96</v>
      </c>
      <c r="E215" s="22" t="s">
        <v>150</v>
      </c>
      <c r="F215" s="23">
        <v>0.14000000000000001</v>
      </c>
      <c r="G215" s="24" t="s">
        <v>154</v>
      </c>
      <c r="H215" s="25">
        <v>1.7010000000000001</v>
      </c>
    </row>
    <row r="216" spans="1:8" ht="12.95" customHeight="1">
      <c r="A216" s="7"/>
      <c r="B216" s="7"/>
      <c r="C216" s="7"/>
      <c r="D216" s="7"/>
      <c r="E216" s="7"/>
      <c r="F216" s="7"/>
      <c r="G216" s="26" t="s">
        <v>133</v>
      </c>
      <c r="H216" s="27">
        <v>1.7010000000000001</v>
      </c>
    </row>
    <row r="217" spans="1:8" ht="12.95" customHeight="1">
      <c r="A217" s="7"/>
      <c r="B217" s="7"/>
      <c r="C217" s="7"/>
      <c r="D217" s="7"/>
      <c r="E217" s="74" t="s">
        <v>155</v>
      </c>
      <c r="F217" s="75"/>
      <c r="G217" s="75"/>
      <c r="H217" s="6">
        <v>1.3</v>
      </c>
    </row>
    <row r="218" spans="1:8" ht="12.95" customHeight="1">
      <c r="A218" s="7"/>
      <c r="B218" s="7"/>
      <c r="C218" s="7"/>
      <c r="D218" s="7"/>
      <c r="E218" s="74" t="s">
        <v>156</v>
      </c>
      <c r="F218" s="75"/>
      <c r="G218" s="75"/>
      <c r="H218" s="6">
        <v>0.56999999999999995</v>
      </c>
    </row>
    <row r="219" spans="1:8" ht="12.95" customHeight="1">
      <c r="A219" s="7"/>
      <c r="B219" s="7"/>
      <c r="C219" s="7"/>
      <c r="D219" s="7"/>
      <c r="E219" s="74" t="s">
        <v>157</v>
      </c>
      <c r="F219" s="75"/>
      <c r="G219" s="75"/>
      <c r="H219" s="6">
        <v>1.87</v>
      </c>
    </row>
    <row r="220" spans="1:8" ht="12.95" customHeight="1">
      <c r="A220" s="7"/>
      <c r="B220" s="7"/>
      <c r="C220" s="7"/>
      <c r="D220" s="7"/>
      <c r="E220" s="74" t="s">
        <v>158</v>
      </c>
      <c r="F220" s="75"/>
      <c r="G220" s="75"/>
      <c r="H220" s="6">
        <v>0.57669999999999999</v>
      </c>
    </row>
    <row r="221" spans="1:8" ht="12.95" customHeight="1">
      <c r="A221" s="7"/>
      <c r="B221" s="7"/>
      <c r="C221" s="7"/>
      <c r="D221" s="7"/>
      <c r="E221" s="74" t="s">
        <v>159</v>
      </c>
      <c r="F221" s="75"/>
      <c r="G221" s="75"/>
      <c r="H221" s="3">
        <v>2.4500000000000002</v>
      </c>
    </row>
  </sheetData>
  <mergeCells count="194">
    <mergeCell ref="B7:C7"/>
    <mergeCell ref="B8:C8"/>
    <mergeCell ref="B9:C9"/>
    <mergeCell ref="B10:C10"/>
    <mergeCell ref="E19:G19"/>
    <mergeCell ref="E20:G20"/>
    <mergeCell ref="C21:H21"/>
    <mergeCell ref="B22:C22"/>
    <mergeCell ref="B12:C12"/>
    <mergeCell ref="A1:H1"/>
    <mergeCell ref="C2:H2"/>
    <mergeCell ref="B3:C3"/>
    <mergeCell ref="B4:C4"/>
    <mergeCell ref="B6:C6"/>
    <mergeCell ref="B30:C30"/>
    <mergeCell ref="B31:C31"/>
    <mergeCell ref="B32:C32"/>
    <mergeCell ref="E34:G34"/>
    <mergeCell ref="B23:C23"/>
    <mergeCell ref="B13:C13"/>
    <mergeCell ref="B14:C14"/>
    <mergeCell ref="E16:G16"/>
    <mergeCell ref="E17:G17"/>
    <mergeCell ref="E18:G18"/>
    <mergeCell ref="B41:C41"/>
    <mergeCell ref="E43:G43"/>
    <mergeCell ref="E44:G44"/>
    <mergeCell ref="E45:G45"/>
    <mergeCell ref="E35:G35"/>
    <mergeCell ref="B24:C24"/>
    <mergeCell ref="B25:C25"/>
    <mergeCell ref="B26:C26"/>
    <mergeCell ref="B27:C27"/>
    <mergeCell ref="B29:C29"/>
    <mergeCell ref="B53:C53"/>
    <mergeCell ref="E55:G55"/>
    <mergeCell ref="E56:G56"/>
    <mergeCell ref="E57:G57"/>
    <mergeCell ref="E46:G46"/>
    <mergeCell ref="E36:G36"/>
    <mergeCell ref="E37:G37"/>
    <mergeCell ref="E38:G38"/>
    <mergeCell ref="C39:H39"/>
    <mergeCell ref="B40:C40"/>
    <mergeCell ref="E65:G65"/>
    <mergeCell ref="E66:G66"/>
    <mergeCell ref="E67:G67"/>
    <mergeCell ref="E68:G68"/>
    <mergeCell ref="E58:G58"/>
    <mergeCell ref="E47:G47"/>
    <mergeCell ref="C48:H48"/>
    <mergeCell ref="B49:C49"/>
    <mergeCell ref="B50:C50"/>
    <mergeCell ref="B52:C52"/>
    <mergeCell ref="B76:C76"/>
    <mergeCell ref="E78:G78"/>
    <mergeCell ref="E79:G79"/>
    <mergeCell ref="E80:G80"/>
    <mergeCell ref="E69:G69"/>
    <mergeCell ref="E59:G59"/>
    <mergeCell ref="C60:H60"/>
    <mergeCell ref="B61:C61"/>
    <mergeCell ref="B62:C62"/>
    <mergeCell ref="B63:C63"/>
    <mergeCell ref="B87:C87"/>
    <mergeCell ref="B88:C88"/>
    <mergeCell ref="B90:C90"/>
    <mergeCell ref="B91:C91"/>
    <mergeCell ref="E81:G81"/>
    <mergeCell ref="C70:H70"/>
    <mergeCell ref="B71:C71"/>
    <mergeCell ref="B72:C72"/>
    <mergeCell ref="B74:C74"/>
    <mergeCell ref="B75:C75"/>
    <mergeCell ref="C99:H99"/>
    <mergeCell ref="B100:C100"/>
    <mergeCell ref="B101:C101"/>
    <mergeCell ref="E103:G103"/>
    <mergeCell ref="B92:C92"/>
    <mergeCell ref="E82:G82"/>
    <mergeCell ref="C83:H83"/>
    <mergeCell ref="B84:C84"/>
    <mergeCell ref="B85:C85"/>
    <mergeCell ref="B86:C86"/>
    <mergeCell ref="B110:C110"/>
    <mergeCell ref="E112:G112"/>
    <mergeCell ref="E113:G113"/>
    <mergeCell ref="E114:G114"/>
    <mergeCell ref="E104:G104"/>
    <mergeCell ref="E94:G94"/>
    <mergeCell ref="E95:G95"/>
    <mergeCell ref="E96:G96"/>
    <mergeCell ref="E97:G97"/>
    <mergeCell ref="E98:G98"/>
    <mergeCell ref="B122:C122"/>
    <mergeCell ref="B123:C123"/>
    <mergeCell ref="B124:C124"/>
    <mergeCell ref="E126:G126"/>
    <mergeCell ref="E115:G115"/>
    <mergeCell ref="E105:G105"/>
    <mergeCell ref="E106:G106"/>
    <mergeCell ref="E107:G107"/>
    <mergeCell ref="C108:H108"/>
    <mergeCell ref="B109:C109"/>
    <mergeCell ref="B133:C133"/>
    <mergeCell ref="B135:C135"/>
    <mergeCell ref="B136:C136"/>
    <mergeCell ref="B137:C137"/>
    <mergeCell ref="E127:G127"/>
    <mergeCell ref="E116:G116"/>
    <mergeCell ref="C117:H117"/>
    <mergeCell ref="B118:C118"/>
    <mergeCell ref="B119:C119"/>
    <mergeCell ref="B120:C120"/>
    <mergeCell ref="B145:C145"/>
    <mergeCell ref="B146:C146"/>
    <mergeCell ref="B147:C147"/>
    <mergeCell ref="B148:C148"/>
    <mergeCell ref="E139:G139"/>
    <mergeCell ref="E128:G128"/>
    <mergeCell ref="E129:G129"/>
    <mergeCell ref="E130:G130"/>
    <mergeCell ref="C131:H131"/>
    <mergeCell ref="B132:C132"/>
    <mergeCell ref="E157:G157"/>
    <mergeCell ref="E158:G158"/>
    <mergeCell ref="C159:H159"/>
    <mergeCell ref="B160:C160"/>
    <mergeCell ref="B150:C150"/>
    <mergeCell ref="E140:G140"/>
    <mergeCell ref="E141:G141"/>
    <mergeCell ref="E142:G142"/>
    <mergeCell ref="E143:G143"/>
    <mergeCell ref="C144:H144"/>
    <mergeCell ref="C168:H168"/>
    <mergeCell ref="B169:C169"/>
    <mergeCell ref="B170:C170"/>
    <mergeCell ref="B171:C171"/>
    <mergeCell ref="B161:C161"/>
    <mergeCell ref="B151:C151"/>
    <mergeCell ref="B152:C152"/>
    <mergeCell ref="E154:G154"/>
    <mergeCell ref="E155:G155"/>
    <mergeCell ref="E156:G156"/>
    <mergeCell ref="B179:C179"/>
    <mergeCell ref="E181:G181"/>
    <mergeCell ref="E182:G182"/>
    <mergeCell ref="E183:G183"/>
    <mergeCell ref="B172:C172"/>
    <mergeCell ref="E163:G163"/>
    <mergeCell ref="E164:G164"/>
    <mergeCell ref="E165:G165"/>
    <mergeCell ref="E166:G166"/>
    <mergeCell ref="E167:G167"/>
    <mergeCell ref="B190:C190"/>
    <mergeCell ref="B191:C191"/>
    <mergeCell ref="B192:C192"/>
    <mergeCell ref="B193:C193"/>
    <mergeCell ref="E184:G184"/>
    <mergeCell ref="B173:C173"/>
    <mergeCell ref="B174:C174"/>
    <mergeCell ref="B175:C175"/>
    <mergeCell ref="B177:C177"/>
    <mergeCell ref="B178:C178"/>
    <mergeCell ref="B200:C200"/>
    <mergeCell ref="B201:C201"/>
    <mergeCell ref="B202:C202"/>
    <mergeCell ref="B203:C203"/>
    <mergeCell ref="B194:C194"/>
    <mergeCell ref="E185:G185"/>
    <mergeCell ref="C186:H186"/>
    <mergeCell ref="B187:C187"/>
    <mergeCell ref="B188:C188"/>
    <mergeCell ref="B189:C189"/>
    <mergeCell ref="E218:G218"/>
    <mergeCell ref="E219:G219"/>
    <mergeCell ref="E220:G220"/>
    <mergeCell ref="E221:G221"/>
    <mergeCell ref="E205:G205"/>
    <mergeCell ref="B195:C195"/>
    <mergeCell ref="B196:C196"/>
    <mergeCell ref="B197:C197"/>
    <mergeCell ref="B198:C198"/>
    <mergeCell ref="B199:C199"/>
    <mergeCell ref="E217:G217"/>
    <mergeCell ref="E206:G206"/>
    <mergeCell ref="E207:G207"/>
    <mergeCell ref="E208:G208"/>
    <mergeCell ref="E209:G209"/>
    <mergeCell ref="C210:H210"/>
    <mergeCell ref="B211:C211"/>
    <mergeCell ref="B212:C212"/>
    <mergeCell ref="B214:C214"/>
    <mergeCell ref="B215:C215"/>
  </mergeCells>
  <phoneticPr fontId="13" type="noConversion"/>
  <pageMargins left="0.27777777777777779" right="0.27777777777777779" top="0.27777777777777779" bottom="0.27777777777777779" header="0" footer="0"/>
  <pageSetup scale="85" orientation="portrait"/>
  <drawing r:id="rId1"/>
</worksheet>
</file>

<file path=xl/worksheets/sheet5.xml><?xml version="1.0" encoding="utf-8"?>
<worksheet xmlns="http://schemas.openxmlformats.org/spreadsheetml/2006/main" xmlns:r="http://schemas.openxmlformats.org/officeDocument/2006/relationships">
  <sheetPr>
    <outlinePr summaryBelow="0"/>
  </sheetPr>
  <dimension ref="A1:H9"/>
  <sheetViews>
    <sheetView workbookViewId="0">
      <selection sqref="A1:H1"/>
    </sheetView>
  </sheetViews>
  <sheetFormatPr defaultRowHeight="15"/>
  <cols>
    <col min="1" max="1" width="9.28515625" customWidth="1"/>
    <col min="2" max="2" width="11.28515625" customWidth="1"/>
    <col min="3" max="3" width="39.42578125" customWidth="1"/>
    <col min="4" max="4" width="9.28515625" customWidth="1"/>
    <col min="5" max="5" width="8.28515625" customWidth="1"/>
    <col min="6" max="6" width="11.28515625" customWidth="1"/>
    <col min="7" max="7" width="12.85546875" customWidth="1"/>
    <col min="8" max="8" width="13" customWidth="1"/>
  </cols>
  <sheetData>
    <row r="1" spans="1:8" ht="75" customHeight="1">
      <c r="A1" s="66"/>
      <c r="B1" s="66"/>
      <c r="C1" s="66"/>
      <c r="D1" s="66"/>
      <c r="E1" s="66"/>
      <c r="F1" s="66"/>
      <c r="G1" s="66"/>
      <c r="H1" s="66"/>
    </row>
    <row r="2" spans="1:8" ht="20.100000000000001" customHeight="1">
      <c r="A2" s="16" t="s">
        <v>258</v>
      </c>
      <c r="B2" s="17" t="s">
        <v>259</v>
      </c>
      <c r="C2" s="76" t="s">
        <v>260</v>
      </c>
      <c r="D2" s="77"/>
      <c r="E2" s="77"/>
      <c r="F2" s="77"/>
      <c r="G2" s="77"/>
      <c r="H2" s="77"/>
    </row>
    <row r="3" spans="1:8" ht="15" customHeight="1">
      <c r="A3" s="18" t="s">
        <v>123</v>
      </c>
      <c r="B3" s="71" t="s">
        <v>261</v>
      </c>
      <c r="C3" s="72"/>
      <c r="D3" s="18" t="s">
        <v>125</v>
      </c>
      <c r="E3" s="18" t="s">
        <v>126</v>
      </c>
      <c r="F3" s="18" t="s">
        <v>127</v>
      </c>
      <c r="G3" s="18" t="s">
        <v>128</v>
      </c>
      <c r="H3" s="18" t="s">
        <v>129</v>
      </c>
    </row>
    <row r="4" spans="1:8" ht="12.95" customHeight="1">
      <c r="A4" s="20" t="s">
        <v>108</v>
      </c>
      <c r="B4" s="78" t="s">
        <v>262</v>
      </c>
      <c r="C4" s="79"/>
      <c r="D4" s="20" t="s">
        <v>109</v>
      </c>
      <c r="E4" s="22" t="s">
        <v>17</v>
      </c>
      <c r="F4" s="23">
        <v>1</v>
      </c>
      <c r="G4" s="24" t="s">
        <v>263</v>
      </c>
      <c r="H4" s="25">
        <v>28.45</v>
      </c>
    </row>
    <row r="5" spans="1:8" ht="12.95" customHeight="1">
      <c r="A5" s="7"/>
      <c r="B5" s="7"/>
      <c r="C5" s="7"/>
      <c r="D5" s="7"/>
      <c r="E5" s="7"/>
      <c r="F5" s="7"/>
      <c r="G5" s="26" t="s">
        <v>133</v>
      </c>
      <c r="H5" s="27">
        <v>28.45</v>
      </c>
    </row>
    <row r="6" spans="1:8" ht="12.95" customHeight="1">
      <c r="A6" s="7"/>
      <c r="B6" s="7"/>
      <c r="C6" s="7"/>
      <c r="D6" s="7"/>
      <c r="E6" s="74" t="s">
        <v>155</v>
      </c>
      <c r="F6" s="75"/>
      <c r="G6" s="75"/>
      <c r="H6" s="6">
        <v>28.45</v>
      </c>
    </row>
    <row r="7" spans="1:8" ht="12.95" customHeight="1">
      <c r="A7" s="7"/>
      <c r="B7" s="7"/>
      <c r="C7" s="7"/>
      <c r="D7" s="7"/>
      <c r="E7" s="74" t="s">
        <v>183</v>
      </c>
      <c r="F7" s="75"/>
      <c r="G7" s="75"/>
      <c r="H7" s="6">
        <v>0</v>
      </c>
    </row>
    <row r="8" spans="1:8" ht="12.95" customHeight="1">
      <c r="A8" s="7"/>
      <c r="B8" s="7"/>
      <c r="C8" s="7"/>
      <c r="D8" s="7"/>
      <c r="E8" s="74" t="s">
        <v>157</v>
      </c>
      <c r="F8" s="75"/>
      <c r="G8" s="75"/>
      <c r="H8" s="6">
        <v>28.45</v>
      </c>
    </row>
    <row r="9" spans="1:8" ht="12.95" customHeight="1">
      <c r="A9" s="7"/>
      <c r="B9" s="7"/>
      <c r="C9" s="7"/>
      <c r="D9" s="7"/>
      <c r="E9" s="74" t="s">
        <v>159</v>
      </c>
      <c r="F9" s="75"/>
      <c r="G9" s="75"/>
      <c r="H9" s="3">
        <v>28.45</v>
      </c>
    </row>
  </sheetData>
  <mergeCells count="8">
    <mergeCell ref="E7:G7"/>
    <mergeCell ref="E8:G8"/>
    <mergeCell ref="E9:G9"/>
    <mergeCell ref="A1:H1"/>
    <mergeCell ref="C2:H2"/>
    <mergeCell ref="B3:C3"/>
    <mergeCell ref="B4:C4"/>
    <mergeCell ref="E6:G6"/>
  </mergeCells>
  <phoneticPr fontId="13" type="noConversion"/>
  <pageMargins left="0.27777777777777779" right="0.27777777777777779" top="0.27777777777777779" bottom="0.27777777777777779" header="0" footer="0"/>
  <pageSetup scale="85" orientation="portrait"/>
  <drawing r:id="rId1"/>
</worksheet>
</file>

<file path=xl/worksheets/sheet6.xml><?xml version="1.0" encoding="utf-8"?>
<worksheet xmlns="http://schemas.openxmlformats.org/spreadsheetml/2006/main" xmlns:r="http://schemas.openxmlformats.org/officeDocument/2006/relationships">
  <sheetPr>
    <outlinePr summaryBelow="0"/>
  </sheetPr>
  <dimension ref="A1:G460"/>
  <sheetViews>
    <sheetView topLeftCell="A448" workbookViewId="0">
      <selection sqref="A1:G1"/>
    </sheetView>
  </sheetViews>
  <sheetFormatPr defaultRowHeight="15"/>
  <cols>
    <col min="1" max="1" width="9.28515625" customWidth="1"/>
    <col min="2" max="2" width="51" customWidth="1"/>
    <col min="3" max="3" width="9.28515625" customWidth="1"/>
    <col min="4" max="4" width="8.28515625" customWidth="1"/>
    <col min="5" max="5" width="11.28515625" customWidth="1"/>
    <col min="6" max="6" width="12.85546875" customWidth="1"/>
    <col min="7" max="7" width="13" customWidth="1"/>
  </cols>
  <sheetData>
    <row r="1" spans="1:7" ht="75" customHeight="1">
      <c r="A1" s="66"/>
      <c r="B1" s="66"/>
      <c r="C1" s="66"/>
      <c r="D1" s="66"/>
      <c r="E1" s="66"/>
      <c r="F1" s="66"/>
      <c r="G1" s="66"/>
    </row>
    <row r="2" spans="1:7" ht="20.100000000000001" customHeight="1">
      <c r="A2" s="16" t="s">
        <v>347</v>
      </c>
      <c r="B2" s="76" t="s">
        <v>348</v>
      </c>
      <c r="C2" s="77"/>
      <c r="D2" s="77"/>
      <c r="E2" s="77"/>
      <c r="F2" s="77"/>
      <c r="G2" s="77"/>
    </row>
    <row r="3" spans="1:7" ht="15" customHeight="1">
      <c r="A3" s="18" t="s">
        <v>123</v>
      </c>
      <c r="B3" s="19" t="s">
        <v>349</v>
      </c>
      <c r="C3" s="18" t="s">
        <v>125</v>
      </c>
      <c r="D3" s="18" t="s">
        <v>126</v>
      </c>
      <c r="E3" s="18" t="s">
        <v>127</v>
      </c>
      <c r="F3" s="18" t="s">
        <v>128</v>
      </c>
      <c r="G3" s="18" t="s">
        <v>129</v>
      </c>
    </row>
    <row r="4" spans="1:7" ht="36.950000000000003" customHeight="1">
      <c r="A4" s="20" t="s">
        <v>350</v>
      </c>
      <c r="B4" s="21" t="s">
        <v>351</v>
      </c>
      <c r="C4" s="20" t="s">
        <v>96</v>
      </c>
      <c r="D4" s="22" t="s">
        <v>352</v>
      </c>
      <c r="E4" s="23">
        <v>0.65</v>
      </c>
      <c r="F4" s="24" t="s">
        <v>353</v>
      </c>
      <c r="G4" s="25">
        <v>0.64349999999999996</v>
      </c>
    </row>
    <row r="5" spans="1:7" ht="12.95" customHeight="1">
      <c r="A5" s="7"/>
      <c r="B5" s="7"/>
      <c r="C5" s="7"/>
      <c r="D5" s="7"/>
      <c r="E5" s="7"/>
      <c r="F5" s="26" t="s">
        <v>133</v>
      </c>
      <c r="G5" s="27">
        <v>0.64349999999999996</v>
      </c>
    </row>
    <row r="6" spans="1:7" ht="15" customHeight="1">
      <c r="A6" s="18" t="s">
        <v>123</v>
      </c>
      <c r="B6" s="19" t="s">
        <v>134</v>
      </c>
      <c r="C6" s="18" t="s">
        <v>125</v>
      </c>
      <c r="D6" s="18" t="s">
        <v>126</v>
      </c>
      <c r="E6" s="18" t="s">
        <v>127</v>
      </c>
      <c r="F6" s="18" t="s">
        <v>128</v>
      </c>
      <c r="G6" s="18" t="s">
        <v>129</v>
      </c>
    </row>
    <row r="7" spans="1:7" ht="24.95" customHeight="1">
      <c r="A7" s="20" t="s">
        <v>210</v>
      </c>
      <c r="B7" s="21" t="s">
        <v>211</v>
      </c>
      <c r="C7" s="20" t="s">
        <v>96</v>
      </c>
      <c r="D7" s="22" t="s">
        <v>33</v>
      </c>
      <c r="E7" s="23">
        <v>0.49</v>
      </c>
      <c r="F7" s="24" t="s">
        <v>212</v>
      </c>
      <c r="G7" s="25">
        <v>26.46</v>
      </c>
    </row>
    <row r="8" spans="1:7" ht="12.95" customHeight="1">
      <c r="A8" s="20" t="s">
        <v>213</v>
      </c>
      <c r="B8" s="21" t="s">
        <v>214</v>
      </c>
      <c r="C8" s="20" t="s">
        <v>96</v>
      </c>
      <c r="D8" s="22" t="s">
        <v>43</v>
      </c>
      <c r="E8" s="23">
        <v>150</v>
      </c>
      <c r="F8" s="24" t="s">
        <v>215</v>
      </c>
      <c r="G8" s="25">
        <v>84</v>
      </c>
    </row>
    <row r="9" spans="1:7" ht="24.95" customHeight="1">
      <c r="A9" s="20" t="s">
        <v>354</v>
      </c>
      <c r="B9" s="21" t="s">
        <v>355</v>
      </c>
      <c r="C9" s="20" t="s">
        <v>96</v>
      </c>
      <c r="D9" s="22" t="s">
        <v>33</v>
      </c>
      <c r="E9" s="23">
        <v>0.98</v>
      </c>
      <c r="F9" s="24" t="s">
        <v>356</v>
      </c>
      <c r="G9" s="25">
        <v>44.198</v>
      </c>
    </row>
    <row r="10" spans="1:7" ht="12.95" customHeight="1">
      <c r="A10" s="7"/>
      <c r="B10" s="7"/>
      <c r="C10" s="7"/>
      <c r="D10" s="7"/>
      <c r="E10" s="7"/>
      <c r="F10" s="26" t="s">
        <v>133</v>
      </c>
      <c r="G10" s="27">
        <v>154.65799999999999</v>
      </c>
    </row>
    <row r="11" spans="1:7" ht="15" customHeight="1">
      <c r="A11" s="18" t="s">
        <v>123</v>
      </c>
      <c r="B11" s="19" t="s">
        <v>147</v>
      </c>
      <c r="C11" s="18" t="s">
        <v>125</v>
      </c>
      <c r="D11" s="18" t="s">
        <v>126</v>
      </c>
      <c r="E11" s="18" t="s">
        <v>127</v>
      </c>
      <c r="F11" s="18" t="s">
        <v>128</v>
      </c>
      <c r="G11" s="18" t="s">
        <v>129</v>
      </c>
    </row>
    <row r="12" spans="1:7" ht="12.95" customHeight="1">
      <c r="A12" s="20" t="s">
        <v>152</v>
      </c>
      <c r="B12" s="21" t="s">
        <v>153</v>
      </c>
      <c r="C12" s="20" t="s">
        <v>96</v>
      </c>
      <c r="D12" s="22" t="s">
        <v>150</v>
      </c>
      <c r="E12" s="23">
        <v>6</v>
      </c>
      <c r="F12" s="24" t="s">
        <v>154</v>
      </c>
      <c r="G12" s="25">
        <v>72.900000000000006</v>
      </c>
    </row>
    <row r="13" spans="1:7" ht="12.95" customHeight="1">
      <c r="A13" s="7"/>
      <c r="B13" s="7"/>
      <c r="C13" s="7"/>
      <c r="D13" s="7"/>
      <c r="E13" s="7"/>
      <c r="F13" s="26" t="s">
        <v>133</v>
      </c>
      <c r="G13" s="27">
        <v>72.900000000000006</v>
      </c>
    </row>
    <row r="14" spans="1:7" ht="12.95" customHeight="1">
      <c r="A14" s="7"/>
      <c r="B14" s="7"/>
      <c r="C14" s="7"/>
      <c r="D14" s="74" t="s">
        <v>155</v>
      </c>
      <c r="E14" s="75"/>
      <c r="F14" s="75"/>
      <c r="G14" s="6">
        <v>203.6054</v>
      </c>
    </row>
    <row r="15" spans="1:7" ht="12.95" customHeight="1">
      <c r="A15" s="7"/>
      <c r="B15" s="7"/>
      <c r="C15" s="7"/>
      <c r="D15" s="74" t="s">
        <v>156</v>
      </c>
      <c r="E15" s="75"/>
      <c r="F15" s="75"/>
      <c r="G15" s="6">
        <v>25.364599999999999</v>
      </c>
    </row>
    <row r="16" spans="1:7" ht="12.95" customHeight="1">
      <c r="A16" s="7"/>
      <c r="B16" s="7"/>
      <c r="C16" s="7"/>
      <c r="D16" s="74" t="s">
        <v>157</v>
      </c>
      <c r="E16" s="75"/>
      <c r="F16" s="75"/>
      <c r="G16" s="6">
        <v>228.97</v>
      </c>
    </row>
    <row r="17" spans="1:7" ht="12.95" customHeight="1">
      <c r="A17" s="7"/>
      <c r="B17" s="7"/>
      <c r="C17" s="7"/>
      <c r="D17" s="74" t="s">
        <v>159</v>
      </c>
      <c r="E17" s="75"/>
      <c r="F17" s="75"/>
      <c r="G17" s="3">
        <v>228.97</v>
      </c>
    </row>
    <row r="18" spans="1:7" ht="20.100000000000001" customHeight="1">
      <c r="A18" s="16" t="s">
        <v>357</v>
      </c>
      <c r="B18" s="76" t="s">
        <v>358</v>
      </c>
      <c r="C18" s="77"/>
      <c r="D18" s="77"/>
      <c r="E18" s="77"/>
      <c r="F18" s="77"/>
      <c r="G18" s="77"/>
    </row>
    <row r="19" spans="1:7" ht="15" customHeight="1">
      <c r="A19" s="18" t="s">
        <v>123</v>
      </c>
      <c r="B19" s="19" t="s">
        <v>261</v>
      </c>
      <c r="C19" s="18" t="s">
        <v>125</v>
      </c>
      <c r="D19" s="18" t="s">
        <v>126</v>
      </c>
      <c r="E19" s="18" t="s">
        <v>127</v>
      </c>
      <c r="F19" s="18" t="s">
        <v>128</v>
      </c>
      <c r="G19" s="18" t="s">
        <v>129</v>
      </c>
    </row>
    <row r="20" spans="1:7" ht="24.95" customHeight="1">
      <c r="A20" s="20" t="s">
        <v>359</v>
      </c>
      <c r="B20" s="21" t="s">
        <v>360</v>
      </c>
      <c r="C20" s="20" t="s">
        <v>96</v>
      </c>
      <c r="D20" s="22" t="s">
        <v>150</v>
      </c>
      <c r="E20" s="23">
        <v>1</v>
      </c>
      <c r="F20" s="24" t="s">
        <v>361</v>
      </c>
      <c r="G20" s="25">
        <v>0.85</v>
      </c>
    </row>
    <row r="21" spans="1:7" ht="24.95" customHeight="1">
      <c r="A21" s="20" t="s">
        <v>362</v>
      </c>
      <c r="B21" s="21" t="s">
        <v>363</v>
      </c>
      <c r="C21" s="20" t="s">
        <v>96</v>
      </c>
      <c r="D21" s="22" t="s">
        <v>150</v>
      </c>
      <c r="E21" s="23">
        <v>1</v>
      </c>
      <c r="F21" s="24" t="s">
        <v>364</v>
      </c>
      <c r="G21" s="25">
        <v>0.65</v>
      </c>
    </row>
    <row r="22" spans="1:7" ht="24.95" customHeight="1">
      <c r="A22" s="20" t="s">
        <v>365</v>
      </c>
      <c r="B22" s="21" t="s">
        <v>366</v>
      </c>
      <c r="C22" s="20" t="s">
        <v>96</v>
      </c>
      <c r="D22" s="22" t="s">
        <v>150</v>
      </c>
      <c r="E22" s="23">
        <v>1</v>
      </c>
      <c r="F22" s="24" t="s">
        <v>367</v>
      </c>
      <c r="G22" s="25">
        <v>0.3</v>
      </c>
    </row>
    <row r="23" spans="1:7" ht="24.95" customHeight="1">
      <c r="A23" s="20" t="s">
        <v>368</v>
      </c>
      <c r="B23" s="21" t="s">
        <v>369</v>
      </c>
      <c r="C23" s="20" t="s">
        <v>96</v>
      </c>
      <c r="D23" s="22" t="s">
        <v>150</v>
      </c>
      <c r="E23" s="23">
        <v>1</v>
      </c>
      <c r="F23" s="24" t="s">
        <v>370</v>
      </c>
      <c r="G23" s="25">
        <v>7.0000000000000007E-2</v>
      </c>
    </row>
    <row r="24" spans="1:7" ht="12.95" customHeight="1">
      <c r="A24" s="7"/>
      <c r="B24" s="7"/>
      <c r="C24" s="7"/>
      <c r="D24" s="7"/>
      <c r="E24" s="7"/>
      <c r="F24" s="26" t="s">
        <v>133</v>
      </c>
      <c r="G24" s="27">
        <v>1.87</v>
      </c>
    </row>
    <row r="25" spans="1:7" ht="15" customHeight="1">
      <c r="A25" s="18" t="s">
        <v>123</v>
      </c>
      <c r="B25" s="19" t="s">
        <v>371</v>
      </c>
      <c r="C25" s="18" t="s">
        <v>125</v>
      </c>
      <c r="D25" s="18" t="s">
        <v>126</v>
      </c>
      <c r="E25" s="18" t="s">
        <v>127</v>
      </c>
      <c r="F25" s="18" t="s">
        <v>128</v>
      </c>
      <c r="G25" s="18" t="s">
        <v>129</v>
      </c>
    </row>
    <row r="26" spans="1:7" ht="12.95" customHeight="1">
      <c r="A26" s="20" t="s">
        <v>372</v>
      </c>
      <c r="B26" s="21" t="s">
        <v>373</v>
      </c>
      <c r="C26" s="20" t="s">
        <v>96</v>
      </c>
      <c r="D26" s="22" t="s">
        <v>150</v>
      </c>
      <c r="E26" s="23">
        <v>1</v>
      </c>
      <c r="F26" s="24" t="s">
        <v>374</v>
      </c>
      <c r="G26" s="25">
        <v>8.91</v>
      </c>
    </row>
    <row r="27" spans="1:7" ht="12.95" customHeight="1">
      <c r="A27" s="7"/>
      <c r="B27" s="7"/>
      <c r="C27" s="7"/>
      <c r="D27" s="7"/>
      <c r="E27" s="7"/>
      <c r="F27" s="26" t="s">
        <v>133</v>
      </c>
      <c r="G27" s="27">
        <v>8.91</v>
      </c>
    </row>
    <row r="28" spans="1:7" ht="15" customHeight="1">
      <c r="A28" s="18" t="s">
        <v>123</v>
      </c>
      <c r="B28" s="19" t="s">
        <v>147</v>
      </c>
      <c r="C28" s="18" t="s">
        <v>125</v>
      </c>
      <c r="D28" s="18" t="s">
        <v>126</v>
      </c>
      <c r="E28" s="18" t="s">
        <v>127</v>
      </c>
      <c r="F28" s="18" t="s">
        <v>128</v>
      </c>
      <c r="G28" s="18" t="s">
        <v>129</v>
      </c>
    </row>
    <row r="29" spans="1:7" ht="12.95" customHeight="1">
      <c r="A29" s="20" t="s">
        <v>375</v>
      </c>
      <c r="B29" s="21" t="s">
        <v>376</v>
      </c>
      <c r="C29" s="20" t="s">
        <v>96</v>
      </c>
      <c r="D29" s="22" t="s">
        <v>150</v>
      </c>
      <c r="E29" s="23">
        <v>1</v>
      </c>
      <c r="F29" s="24" t="s">
        <v>377</v>
      </c>
      <c r="G29" s="25">
        <v>0.45</v>
      </c>
    </row>
    <row r="30" spans="1:7" ht="12.95" customHeight="1">
      <c r="A30" s="20" t="s">
        <v>378</v>
      </c>
      <c r="B30" s="21" t="s">
        <v>379</v>
      </c>
      <c r="C30" s="20" t="s">
        <v>96</v>
      </c>
      <c r="D30" s="22" t="s">
        <v>150</v>
      </c>
      <c r="E30" s="23">
        <v>1</v>
      </c>
      <c r="F30" s="24" t="s">
        <v>380</v>
      </c>
      <c r="G30" s="25">
        <v>0.9</v>
      </c>
    </row>
    <row r="31" spans="1:7" ht="12.95" customHeight="1">
      <c r="A31" s="7"/>
      <c r="B31" s="7"/>
      <c r="C31" s="7"/>
      <c r="D31" s="7"/>
      <c r="E31" s="7"/>
      <c r="F31" s="26" t="s">
        <v>133</v>
      </c>
      <c r="G31" s="27">
        <v>1.35</v>
      </c>
    </row>
    <row r="32" spans="1:7" ht="12.95" customHeight="1">
      <c r="A32" s="7"/>
      <c r="B32" s="7"/>
      <c r="C32" s="7"/>
      <c r="D32" s="74" t="s">
        <v>155</v>
      </c>
      <c r="E32" s="75"/>
      <c r="F32" s="75"/>
      <c r="G32" s="6">
        <v>8.0510000000000002</v>
      </c>
    </row>
    <row r="33" spans="1:7" ht="12.95" customHeight="1">
      <c r="A33" s="7"/>
      <c r="B33" s="7"/>
      <c r="C33" s="7"/>
      <c r="D33" s="74" t="s">
        <v>156</v>
      </c>
      <c r="E33" s="75"/>
      <c r="F33" s="75"/>
      <c r="G33" s="6">
        <v>4.0990000000000002</v>
      </c>
    </row>
    <row r="34" spans="1:7" ht="12.95" customHeight="1">
      <c r="A34" s="7"/>
      <c r="B34" s="7"/>
      <c r="C34" s="7"/>
      <c r="D34" s="74" t="s">
        <v>157</v>
      </c>
      <c r="E34" s="75"/>
      <c r="F34" s="75"/>
      <c r="G34" s="6">
        <v>12.15</v>
      </c>
    </row>
    <row r="35" spans="1:7" ht="12.95" customHeight="1">
      <c r="A35" s="7"/>
      <c r="B35" s="7"/>
      <c r="C35" s="7"/>
      <c r="D35" s="74" t="s">
        <v>159</v>
      </c>
      <c r="E35" s="75"/>
      <c r="F35" s="75"/>
      <c r="G35" s="3">
        <v>12.15</v>
      </c>
    </row>
    <row r="36" spans="1:7" ht="20.100000000000001" customHeight="1">
      <c r="A36" s="16" t="s">
        <v>381</v>
      </c>
      <c r="B36" s="76" t="s">
        <v>382</v>
      </c>
      <c r="C36" s="77"/>
      <c r="D36" s="77"/>
      <c r="E36" s="77"/>
      <c r="F36" s="77"/>
      <c r="G36" s="77"/>
    </row>
    <row r="37" spans="1:7" ht="15" customHeight="1">
      <c r="A37" s="18" t="s">
        <v>123</v>
      </c>
      <c r="B37" s="19" t="s">
        <v>261</v>
      </c>
      <c r="C37" s="18" t="s">
        <v>125</v>
      </c>
      <c r="D37" s="18" t="s">
        <v>126</v>
      </c>
      <c r="E37" s="18" t="s">
        <v>127</v>
      </c>
      <c r="F37" s="18" t="s">
        <v>128</v>
      </c>
      <c r="G37" s="18" t="s">
        <v>129</v>
      </c>
    </row>
    <row r="38" spans="1:7" ht="12.95" customHeight="1">
      <c r="A38" s="20" t="s">
        <v>383</v>
      </c>
      <c r="B38" s="21" t="s">
        <v>384</v>
      </c>
      <c r="C38" s="20" t="s">
        <v>96</v>
      </c>
      <c r="D38" s="22" t="s">
        <v>67</v>
      </c>
      <c r="E38" s="23">
        <v>3.3162999999999999E-3</v>
      </c>
      <c r="F38" s="24" t="s">
        <v>385</v>
      </c>
      <c r="G38" s="25">
        <v>8.2045261999999994E-2</v>
      </c>
    </row>
    <row r="39" spans="1:7" ht="12.95" customHeight="1">
      <c r="A39" s="7"/>
      <c r="B39" s="7"/>
      <c r="C39" s="7"/>
      <c r="D39" s="7"/>
      <c r="E39" s="7"/>
      <c r="F39" s="26" t="s">
        <v>133</v>
      </c>
      <c r="G39" s="27">
        <v>8.2045261999999994E-2</v>
      </c>
    </row>
    <row r="40" spans="1:7" ht="15" customHeight="1">
      <c r="A40" s="18" t="s">
        <v>123</v>
      </c>
      <c r="B40" s="19" t="s">
        <v>134</v>
      </c>
      <c r="C40" s="18" t="s">
        <v>125</v>
      </c>
      <c r="D40" s="18" t="s">
        <v>126</v>
      </c>
      <c r="E40" s="18" t="s">
        <v>127</v>
      </c>
      <c r="F40" s="18" t="s">
        <v>128</v>
      </c>
      <c r="G40" s="18" t="s">
        <v>129</v>
      </c>
    </row>
    <row r="41" spans="1:7" ht="12.95" customHeight="1">
      <c r="A41" s="20" t="s">
        <v>386</v>
      </c>
      <c r="B41" s="21" t="s">
        <v>387</v>
      </c>
      <c r="C41" s="20" t="s">
        <v>96</v>
      </c>
      <c r="D41" s="22" t="s">
        <v>67</v>
      </c>
      <c r="E41" s="23">
        <v>3.3162999999999999E-3</v>
      </c>
      <c r="F41" s="24" t="s">
        <v>388</v>
      </c>
      <c r="G41" s="25">
        <v>2.1522787000000002E-2</v>
      </c>
    </row>
    <row r="42" spans="1:7" ht="12.95" customHeight="1">
      <c r="A42" s="20" t="s">
        <v>389</v>
      </c>
      <c r="B42" s="21" t="s">
        <v>390</v>
      </c>
      <c r="C42" s="20" t="s">
        <v>96</v>
      </c>
      <c r="D42" s="22" t="s">
        <v>67</v>
      </c>
      <c r="E42" s="23">
        <v>3.3162999999999999E-3</v>
      </c>
      <c r="F42" s="24" t="s">
        <v>391</v>
      </c>
      <c r="G42" s="25">
        <v>2.1058505000000002E-2</v>
      </c>
    </row>
    <row r="43" spans="1:7" ht="24.95" customHeight="1">
      <c r="A43" s="20" t="s">
        <v>392</v>
      </c>
      <c r="B43" s="21" t="s">
        <v>393</v>
      </c>
      <c r="C43" s="20" t="s">
        <v>96</v>
      </c>
      <c r="D43" s="22" t="s">
        <v>67</v>
      </c>
      <c r="E43" s="23">
        <v>3.3162999999999999E-3</v>
      </c>
      <c r="F43" s="24" t="s">
        <v>394</v>
      </c>
      <c r="G43" s="25">
        <v>0.33129837000000001</v>
      </c>
    </row>
    <row r="44" spans="1:7" ht="24.95" customHeight="1">
      <c r="A44" s="20" t="s">
        <v>395</v>
      </c>
      <c r="B44" s="21" t="s">
        <v>396</v>
      </c>
      <c r="C44" s="20" t="s">
        <v>96</v>
      </c>
      <c r="D44" s="22" t="s">
        <v>24</v>
      </c>
      <c r="E44" s="23">
        <v>3.3162999999999999E-3</v>
      </c>
      <c r="F44" s="24" t="s">
        <v>397</v>
      </c>
      <c r="G44" s="25">
        <v>2.354573E-3</v>
      </c>
    </row>
    <row r="45" spans="1:7" ht="12.95" customHeight="1">
      <c r="A45" s="7"/>
      <c r="B45" s="7"/>
      <c r="C45" s="7"/>
      <c r="D45" s="7"/>
      <c r="E45" s="7"/>
      <c r="F45" s="26" t="s">
        <v>133</v>
      </c>
      <c r="G45" s="27">
        <v>0.37623423499999997</v>
      </c>
    </row>
    <row r="46" spans="1:7" ht="12.95" customHeight="1">
      <c r="A46" s="7"/>
      <c r="B46" s="7"/>
      <c r="C46" s="7"/>
      <c r="D46" s="74" t="s">
        <v>155</v>
      </c>
      <c r="E46" s="75"/>
      <c r="F46" s="75"/>
      <c r="G46" s="6">
        <v>0.45</v>
      </c>
    </row>
    <row r="47" spans="1:7" ht="12.95" customHeight="1">
      <c r="A47" s="7"/>
      <c r="B47" s="7"/>
      <c r="C47" s="7"/>
      <c r="D47" s="74" t="s">
        <v>183</v>
      </c>
      <c r="E47" s="75"/>
      <c r="F47" s="75"/>
      <c r="G47" s="6">
        <v>0</v>
      </c>
    </row>
    <row r="48" spans="1:7" ht="12.95" customHeight="1">
      <c r="A48" s="7"/>
      <c r="B48" s="7"/>
      <c r="C48" s="7"/>
      <c r="D48" s="74" t="s">
        <v>157</v>
      </c>
      <c r="E48" s="75"/>
      <c r="F48" s="75"/>
      <c r="G48" s="6">
        <v>0.45</v>
      </c>
    </row>
    <row r="49" spans="1:7" ht="12.95" customHeight="1">
      <c r="A49" s="7"/>
      <c r="B49" s="7"/>
      <c r="C49" s="7"/>
      <c r="D49" s="74" t="s">
        <v>159</v>
      </c>
      <c r="E49" s="75"/>
      <c r="F49" s="75"/>
      <c r="G49" s="3">
        <v>0.45</v>
      </c>
    </row>
    <row r="50" spans="1:7" ht="20.100000000000001" customHeight="1">
      <c r="A50" s="16" t="s">
        <v>398</v>
      </c>
      <c r="B50" s="76" t="s">
        <v>399</v>
      </c>
      <c r="C50" s="77"/>
      <c r="D50" s="77"/>
      <c r="E50" s="77"/>
      <c r="F50" s="77"/>
      <c r="G50" s="77"/>
    </row>
    <row r="51" spans="1:7" ht="15" customHeight="1">
      <c r="A51" s="18" t="s">
        <v>123</v>
      </c>
      <c r="B51" s="19" t="s">
        <v>134</v>
      </c>
      <c r="C51" s="18" t="s">
        <v>125</v>
      </c>
      <c r="D51" s="18" t="s">
        <v>126</v>
      </c>
      <c r="E51" s="18" t="s">
        <v>127</v>
      </c>
      <c r="F51" s="18" t="s">
        <v>128</v>
      </c>
      <c r="G51" s="18" t="s">
        <v>129</v>
      </c>
    </row>
    <row r="52" spans="1:7" ht="12.95" customHeight="1">
      <c r="A52" s="20" t="s">
        <v>400</v>
      </c>
      <c r="B52" s="21" t="s">
        <v>401</v>
      </c>
      <c r="C52" s="20" t="s">
        <v>96</v>
      </c>
      <c r="D52" s="22" t="s">
        <v>402</v>
      </c>
      <c r="E52" s="23">
        <v>6.1320000000000003E-3</v>
      </c>
      <c r="F52" s="24" t="s">
        <v>403</v>
      </c>
      <c r="G52" s="25">
        <v>6.0706799999999998E-2</v>
      </c>
    </row>
    <row r="53" spans="1:7" ht="24.95" customHeight="1">
      <c r="A53" s="20" t="s">
        <v>404</v>
      </c>
      <c r="B53" s="21" t="s">
        <v>405</v>
      </c>
      <c r="C53" s="20" t="s">
        <v>96</v>
      </c>
      <c r="D53" s="22" t="s">
        <v>402</v>
      </c>
      <c r="E53" s="23">
        <v>6.1320000000000003E-3</v>
      </c>
      <c r="F53" s="24" t="s">
        <v>406</v>
      </c>
      <c r="G53" s="25">
        <v>0.32376959999999999</v>
      </c>
    </row>
    <row r="54" spans="1:7" ht="24.95" customHeight="1">
      <c r="A54" s="20" t="s">
        <v>407</v>
      </c>
      <c r="B54" s="21" t="s">
        <v>408</v>
      </c>
      <c r="C54" s="20" t="s">
        <v>96</v>
      </c>
      <c r="D54" s="22" t="s">
        <v>67</v>
      </c>
      <c r="E54" s="23">
        <v>6.1320000000000003E-3</v>
      </c>
      <c r="F54" s="24" t="s">
        <v>409</v>
      </c>
      <c r="G54" s="25">
        <v>8.7687600000000004E-2</v>
      </c>
    </row>
    <row r="55" spans="1:7" ht="24.95" customHeight="1">
      <c r="A55" s="20" t="s">
        <v>410</v>
      </c>
      <c r="B55" s="21" t="s">
        <v>411</v>
      </c>
      <c r="C55" s="20" t="s">
        <v>96</v>
      </c>
      <c r="D55" s="22" t="s">
        <v>67</v>
      </c>
      <c r="E55" s="23">
        <v>6.1320000000000003E-3</v>
      </c>
      <c r="F55" s="24" t="s">
        <v>412</v>
      </c>
      <c r="G55" s="25">
        <v>6.7451999999999998E-2</v>
      </c>
    </row>
    <row r="56" spans="1:7" ht="24.95" customHeight="1">
      <c r="A56" s="20" t="s">
        <v>413</v>
      </c>
      <c r="B56" s="21" t="s">
        <v>414</v>
      </c>
      <c r="C56" s="20" t="s">
        <v>96</v>
      </c>
      <c r="D56" s="22" t="s">
        <v>67</v>
      </c>
      <c r="E56" s="23">
        <v>6.1320000000000003E-3</v>
      </c>
      <c r="F56" s="24" t="s">
        <v>415</v>
      </c>
      <c r="G56" s="25">
        <v>1.01178E-2</v>
      </c>
    </row>
    <row r="57" spans="1:7" ht="24.95" customHeight="1">
      <c r="A57" s="20" t="s">
        <v>416</v>
      </c>
      <c r="B57" s="21" t="s">
        <v>417</v>
      </c>
      <c r="C57" s="20" t="s">
        <v>96</v>
      </c>
      <c r="D57" s="22" t="s">
        <v>67</v>
      </c>
      <c r="E57" s="23">
        <v>6.1320000000000003E-3</v>
      </c>
      <c r="F57" s="24" t="s">
        <v>418</v>
      </c>
      <c r="G57" s="25">
        <v>7.5423599999999997E-3</v>
      </c>
    </row>
    <row r="58" spans="1:7" ht="24.95" customHeight="1">
      <c r="A58" s="20" t="s">
        <v>419</v>
      </c>
      <c r="B58" s="21" t="s">
        <v>420</v>
      </c>
      <c r="C58" s="20" t="s">
        <v>96</v>
      </c>
      <c r="D58" s="22" t="s">
        <v>67</v>
      </c>
      <c r="E58" s="23">
        <v>6.1320000000000003E-3</v>
      </c>
      <c r="F58" s="24" t="s">
        <v>406</v>
      </c>
      <c r="G58" s="25">
        <v>0.32376959999999999</v>
      </c>
    </row>
    <row r="59" spans="1:7" ht="24.95" customHeight="1">
      <c r="A59" s="20" t="s">
        <v>421</v>
      </c>
      <c r="B59" s="21" t="s">
        <v>422</v>
      </c>
      <c r="C59" s="20" t="s">
        <v>96</v>
      </c>
      <c r="D59" s="22" t="s">
        <v>67</v>
      </c>
      <c r="E59" s="23">
        <v>6.1320000000000003E-3</v>
      </c>
      <c r="F59" s="24" t="s">
        <v>423</v>
      </c>
      <c r="G59" s="25">
        <v>2.6306280000000001E-2</v>
      </c>
    </row>
    <row r="60" spans="1:7" ht="12.95" customHeight="1">
      <c r="A60" s="7"/>
      <c r="B60" s="7"/>
      <c r="C60" s="7"/>
      <c r="D60" s="7"/>
      <c r="E60" s="7"/>
      <c r="F60" s="26" t="s">
        <v>133</v>
      </c>
      <c r="G60" s="27">
        <v>0.90735204000000003</v>
      </c>
    </row>
    <row r="61" spans="1:7" ht="12.95" customHeight="1">
      <c r="A61" s="7"/>
      <c r="B61" s="7"/>
      <c r="C61" s="7"/>
      <c r="D61" s="74" t="s">
        <v>155</v>
      </c>
      <c r="E61" s="75"/>
      <c r="F61" s="75"/>
      <c r="G61" s="6">
        <v>0.9</v>
      </c>
    </row>
    <row r="62" spans="1:7" ht="12.95" customHeight="1">
      <c r="A62" s="7"/>
      <c r="B62" s="7"/>
      <c r="C62" s="7"/>
      <c r="D62" s="74" t="s">
        <v>183</v>
      </c>
      <c r="E62" s="75"/>
      <c r="F62" s="75"/>
      <c r="G62" s="6">
        <v>0</v>
      </c>
    </row>
    <row r="63" spans="1:7" ht="12.95" customHeight="1">
      <c r="A63" s="7"/>
      <c r="B63" s="7"/>
      <c r="C63" s="7"/>
      <c r="D63" s="74" t="s">
        <v>157</v>
      </c>
      <c r="E63" s="75"/>
      <c r="F63" s="75"/>
      <c r="G63" s="6">
        <v>0.9</v>
      </c>
    </row>
    <row r="64" spans="1:7" ht="12.95" customHeight="1">
      <c r="A64" s="7"/>
      <c r="B64" s="7"/>
      <c r="C64" s="7"/>
      <c r="D64" s="74" t="s">
        <v>159</v>
      </c>
      <c r="E64" s="75"/>
      <c r="F64" s="75"/>
      <c r="G64" s="3">
        <v>0.9</v>
      </c>
    </row>
    <row r="65" spans="1:7" ht="20.100000000000001" customHeight="1">
      <c r="A65" s="16" t="s">
        <v>424</v>
      </c>
      <c r="B65" s="76" t="s">
        <v>425</v>
      </c>
      <c r="C65" s="77"/>
      <c r="D65" s="77"/>
      <c r="E65" s="77"/>
      <c r="F65" s="77"/>
      <c r="G65" s="77"/>
    </row>
    <row r="66" spans="1:7" ht="15" customHeight="1">
      <c r="A66" s="18" t="s">
        <v>123</v>
      </c>
      <c r="B66" s="19" t="s">
        <v>349</v>
      </c>
      <c r="C66" s="18" t="s">
        <v>125</v>
      </c>
      <c r="D66" s="18" t="s">
        <v>126</v>
      </c>
      <c r="E66" s="18" t="s">
        <v>127</v>
      </c>
      <c r="F66" s="18" t="s">
        <v>128</v>
      </c>
      <c r="G66" s="18" t="s">
        <v>129</v>
      </c>
    </row>
    <row r="67" spans="1:7" ht="36.950000000000003" customHeight="1">
      <c r="A67" s="20" t="s">
        <v>426</v>
      </c>
      <c r="B67" s="21" t="s">
        <v>427</v>
      </c>
      <c r="C67" s="20" t="s">
        <v>96</v>
      </c>
      <c r="D67" s="22" t="s">
        <v>150</v>
      </c>
      <c r="E67" s="23">
        <v>1</v>
      </c>
      <c r="F67" s="24" t="s">
        <v>428</v>
      </c>
      <c r="G67" s="25">
        <v>0.22</v>
      </c>
    </row>
    <row r="68" spans="1:7" ht="36.950000000000003" customHeight="1">
      <c r="A68" s="20" t="s">
        <v>429</v>
      </c>
      <c r="B68" s="21" t="s">
        <v>430</v>
      </c>
      <c r="C68" s="20" t="s">
        <v>96</v>
      </c>
      <c r="D68" s="22" t="s">
        <v>150</v>
      </c>
      <c r="E68" s="23">
        <v>1</v>
      </c>
      <c r="F68" s="24" t="s">
        <v>431</v>
      </c>
      <c r="G68" s="25">
        <v>0.05</v>
      </c>
    </row>
    <row r="69" spans="1:7" ht="36.950000000000003" customHeight="1">
      <c r="A69" s="20" t="s">
        <v>432</v>
      </c>
      <c r="B69" s="21" t="s">
        <v>433</v>
      </c>
      <c r="C69" s="20" t="s">
        <v>96</v>
      </c>
      <c r="D69" s="22" t="s">
        <v>150</v>
      </c>
      <c r="E69" s="23">
        <v>1</v>
      </c>
      <c r="F69" s="24" t="s">
        <v>434</v>
      </c>
      <c r="G69" s="25">
        <v>0.18</v>
      </c>
    </row>
    <row r="70" spans="1:7" ht="50.1" customHeight="1">
      <c r="A70" s="20" t="s">
        <v>435</v>
      </c>
      <c r="B70" s="21" t="s">
        <v>436</v>
      </c>
      <c r="C70" s="20" t="s">
        <v>96</v>
      </c>
      <c r="D70" s="22" t="s">
        <v>150</v>
      </c>
      <c r="E70" s="23">
        <v>1</v>
      </c>
      <c r="F70" s="24" t="s">
        <v>437</v>
      </c>
      <c r="G70" s="25">
        <v>0.52</v>
      </c>
    </row>
    <row r="71" spans="1:7" ht="12.95" customHeight="1">
      <c r="A71" s="7"/>
      <c r="B71" s="7"/>
      <c r="C71" s="7"/>
      <c r="D71" s="7"/>
      <c r="E71" s="7"/>
      <c r="F71" s="26" t="s">
        <v>133</v>
      </c>
      <c r="G71" s="27">
        <v>0.97</v>
      </c>
    </row>
    <row r="72" spans="1:7" ht="12.95" customHeight="1">
      <c r="A72" s="7"/>
      <c r="B72" s="7"/>
      <c r="C72" s="7"/>
      <c r="D72" s="74" t="s">
        <v>155</v>
      </c>
      <c r="E72" s="75"/>
      <c r="F72" s="75"/>
      <c r="G72" s="6">
        <v>0.99</v>
      </c>
    </row>
    <row r="73" spans="1:7" ht="12.95" customHeight="1">
      <c r="A73" s="7"/>
      <c r="B73" s="7"/>
      <c r="C73" s="7"/>
      <c r="D73" s="74" t="s">
        <v>183</v>
      </c>
      <c r="E73" s="75"/>
      <c r="F73" s="75"/>
      <c r="G73" s="6">
        <v>0</v>
      </c>
    </row>
    <row r="74" spans="1:7" ht="12.95" customHeight="1">
      <c r="A74" s="7"/>
      <c r="B74" s="7"/>
      <c r="C74" s="7"/>
      <c r="D74" s="74" t="s">
        <v>157</v>
      </c>
      <c r="E74" s="75"/>
      <c r="F74" s="75"/>
      <c r="G74" s="6">
        <v>0.99</v>
      </c>
    </row>
    <row r="75" spans="1:7" ht="12.95" customHeight="1">
      <c r="A75" s="7"/>
      <c r="B75" s="7"/>
      <c r="C75" s="7"/>
      <c r="D75" s="74" t="s">
        <v>159</v>
      </c>
      <c r="E75" s="75"/>
      <c r="F75" s="75"/>
      <c r="G75" s="3">
        <v>0.99</v>
      </c>
    </row>
    <row r="76" spans="1:7" ht="20.100000000000001" customHeight="1">
      <c r="A76" s="16" t="s">
        <v>438</v>
      </c>
      <c r="B76" s="76" t="s">
        <v>439</v>
      </c>
      <c r="C76" s="77"/>
      <c r="D76" s="77"/>
      <c r="E76" s="77"/>
      <c r="F76" s="77"/>
      <c r="G76" s="77"/>
    </row>
    <row r="77" spans="1:7" ht="15" customHeight="1">
      <c r="A77" s="18" t="s">
        <v>123</v>
      </c>
      <c r="B77" s="19" t="s">
        <v>134</v>
      </c>
      <c r="C77" s="18" t="s">
        <v>125</v>
      </c>
      <c r="D77" s="18" t="s">
        <v>126</v>
      </c>
      <c r="E77" s="18" t="s">
        <v>127</v>
      </c>
      <c r="F77" s="18" t="s">
        <v>128</v>
      </c>
      <c r="G77" s="18" t="s">
        <v>129</v>
      </c>
    </row>
    <row r="78" spans="1:7" ht="36.950000000000003" customHeight="1">
      <c r="A78" s="20" t="s">
        <v>440</v>
      </c>
      <c r="B78" s="21" t="s">
        <v>441</v>
      </c>
      <c r="C78" s="20" t="s">
        <v>96</v>
      </c>
      <c r="D78" s="22" t="s">
        <v>67</v>
      </c>
      <c r="E78" s="23">
        <v>6.86E-5</v>
      </c>
      <c r="F78" s="24" t="s">
        <v>442</v>
      </c>
      <c r="G78" s="25">
        <v>0.225497118</v>
      </c>
    </row>
    <row r="79" spans="1:7" ht="12.95" customHeight="1">
      <c r="A79" s="7"/>
      <c r="B79" s="7"/>
      <c r="C79" s="7"/>
      <c r="D79" s="7"/>
      <c r="E79" s="7"/>
      <c r="F79" s="26" t="s">
        <v>133</v>
      </c>
      <c r="G79" s="27">
        <v>0.225497118</v>
      </c>
    </row>
    <row r="80" spans="1:7" ht="12.95" customHeight="1">
      <c r="A80" s="7"/>
      <c r="B80" s="7"/>
      <c r="C80" s="7"/>
      <c r="D80" s="74" t="s">
        <v>155</v>
      </c>
      <c r="E80" s="75"/>
      <c r="F80" s="75"/>
      <c r="G80" s="6">
        <v>0.22</v>
      </c>
    </row>
    <row r="81" spans="1:7" ht="12.95" customHeight="1">
      <c r="A81" s="7"/>
      <c r="B81" s="7"/>
      <c r="C81" s="7"/>
      <c r="D81" s="74" t="s">
        <v>183</v>
      </c>
      <c r="E81" s="75"/>
      <c r="F81" s="75"/>
      <c r="G81" s="6">
        <v>0</v>
      </c>
    </row>
    <row r="82" spans="1:7" ht="12.95" customHeight="1">
      <c r="A82" s="7"/>
      <c r="B82" s="7"/>
      <c r="C82" s="7"/>
      <c r="D82" s="74" t="s">
        <v>157</v>
      </c>
      <c r="E82" s="75"/>
      <c r="F82" s="75"/>
      <c r="G82" s="6">
        <v>0.22</v>
      </c>
    </row>
    <row r="83" spans="1:7" ht="12.95" customHeight="1">
      <c r="A83" s="7"/>
      <c r="B83" s="7"/>
      <c r="C83" s="7"/>
      <c r="D83" s="74" t="s">
        <v>159</v>
      </c>
      <c r="E83" s="75"/>
      <c r="F83" s="75"/>
      <c r="G83" s="3">
        <v>0.22</v>
      </c>
    </row>
    <row r="84" spans="1:7" ht="20.100000000000001" customHeight="1">
      <c r="A84" s="16" t="s">
        <v>443</v>
      </c>
      <c r="B84" s="76" t="s">
        <v>444</v>
      </c>
      <c r="C84" s="77"/>
      <c r="D84" s="77"/>
      <c r="E84" s="77"/>
      <c r="F84" s="77"/>
      <c r="G84" s="77"/>
    </row>
    <row r="85" spans="1:7" ht="15" customHeight="1">
      <c r="A85" s="18" t="s">
        <v>123</v>
      </c>
      <c r="B85" s="19" t="s">
        <v>134</v>
      </c>
      <c r="C85" s="18" t="s">
        <v>125</v>
      </c>
      <c r="D85" s="18" t="s">
        <v>126</v>
      </c>
      <c r="E85" s="18" t="s">
        <v>127</v>
      </c>
      <c r="F85" s="18" t="s">
        <v>128</v>
      </c>
      <c r="G85" s="18" t="s">
        <v>129</v>
      </c>
    </row>
    <row r="86" spans="1:7" ht="36.950000000000003" customHeight="1">
      <c r="A86" s="20" t="s">
        <v>440</v>
      </c>
      <c r="B86" s="21" t="s">
        <v>441</v>
      </c>
      <c r="C86" s="20" t="s">
        <v>96</v>
      </c>
      <c r="D86" s="22" t="s">
        <v>67</v>
      </c>
      <c r="E86" s="23">
        <v>1.5999999999999999E-5</v>
      </c>
      <c r="F86" s="24" t="s">
        <v>442</v>
      </c>
      <c r="G86" s="25">
        <v>5.2594080000000001E-2</v>
      </c>
    </row>
    <row r="87" spans="1:7" ht="12.95" customHeight="1">
      <c r="A87" s="7"/>
      <c r="B87" s="7"/>
      <c r="C87" s="7"/>
      <c r="D87" s="7"/>
      <c r="E87" s="7"/>
      <c r="F87" s="26" t="s">
        <v>133</v>
      </c>
      <c r="G87" s="27">
        <v>5.2594080000000001E-2</v>
      </c>
    </row>
    <row r="88" spans="1:7" ht="12.95" customHeight="1">
      <c r="A88" s="7"/>
      <c r="B88" s="7"/>
      <c r="C88" s="7"/>
      <c r="D88" s="74" t="s">
        <v>155</v>
      </c>
      <c r="E88" s="75"/>
      <c r="F88" s="75"/>
      <c r="G88" s="6">
        <v>0.05</v>
      </c>
    </row>
    <row r="89" spans="1:7" ht="12.95" customHeight="1">
      <c r="A89" s="7"/>
      <c r="B89" s="7"/>
      <c r="C89" s="7"/>
      <c r="D89" s="74" t="s">
        <v>183</v>
      </c>
      <c r="E89" s="75"/>
      <c r="F89" s="75"/>
      <c r="G89" s="6">
        <v>0</v>
      </c>
    </row>
    <row r="90" spans="1:7" ht="12.95" customHeight="1">
      <c r="A90" s="7"/>
      <c r="B90" s="7"/>
      <c r="C90" s="7"/>
      <c r="D90" s="74" t="s">
        <v>157</v>
      </c>
      <c r="E90" s="75"/>
      <c r="F90" s="75"/>
      <c r="G90" s="6">
        <v>0.05</v>
      </c>
    </row>
    <row r="91" spans="1:7" ht="12.95" customHeight="1">
      <c r="A91" s="7"/>
      <c r="B91" s="7"/>
      <c r="C91" s="7"/>
      <c r="D91" s="74" t="s">
        <v>159</v>
      </c>
      <c r="E91" s="75"/>
      <c r="F91" s="75"/>
      <c r="G91" s="3">
        <v>0.05</v>
      </c>
    </row>
    <row r="92" spans="1:7" ht="20.100000000000001" customHeight="1">
      <c r="A92" s="16" t="s">
        <v>445</v>
      </c>
      <c r="B92" s="76" t="s">
        <v>446</v>
      </c>
      <c r="C92" s="77"/>
      <c r="D92" s="77"/>
      <c r="E92" s="77"/>
      <c r="F92" s="77"/>
      <c r="G92" s="77"/>
    </row>
    <row r="93" spans="1:7" ht="15" customHeight="1">
      <c r="A93" s="18" t="s">
        <v>123</v>
      </c>
      <c r="B93" s="19" t="s">
        <v>134</v>
      </c>
      <c r="C93" s="18" t="s">
        <v>125</v>
      </c>
      <c r="D93" s="18" t="s">
        <v>126</v>
      </c>
      <c r="E93" s="18" t="s">
        <v>127</v>
      </c>
      <c r="F93" s="18" t="s">
        <v>128</v>
      </c>
      <c r="G93" s="18" t="s">
        <v>129</v>
      </c>
    </row>
    <row r="94" spans="1:7" ht="36.950000000000003" customHeight="1">
      <c r="A94" s="20" t="s">
        <v>440</v>
      </c>
      <c r="B94" s="21" t="s">
        <v>441</v>
      </c>
      <c r="C94" s="20" t="s">
        <v>96</v>
      </c>
      <c r="D94" s="22" t="s">
        <v>67</v>
      </c>
      <c r="E94" s="23">
        <v>5.7099999999999999E-5</v>
      </c>
      <c r="F94" s="24" t="s">
        <v>442</v>
      </c>
      <c r="G94" s="25">
        <v>0.18769512299999999</v>
      </c>
    </row>
    <row r="95" spans="1:7" ht="12.95" customHeight="1">
      <c r="A95" s="7"/>
      <c r="B95" s="7"/>
      <c r="C95" s="7"/>
      <c r="D95" s="7"/>
      <c r="E95" s="7"/>
      <c r="F95" s="26" t="s">
        <v>133</v>
      </c>
      <c r="G95" s="27">
        <v>0.18769512299999999</v>
      </c>
    </row>
    <row r="96" spans="1:7" ht="12.95" customHeight="1">
      <c r="A96" s="7"/>
      <c r="B96" s="7"/>
      <c r="C96" s="7"/>
      <c r="D96" s="74" t="s">
        <v>155</v>
      </c>
      <c r="E96" s="75"/>
      <c r="F96" s="75"/>
      <c r="G96" s="6">
        <v>0.18</v>
      </c>
    </row>
    <row r="97" spans="1:7" ht="12.95" customHeight="1">
      <c r="A97" s="7"/>
      <c r="B97" s="7"/>
      <c r="C97" s="7"/>
      <c r="D97" s="74" t="s">
        <v>183</v>
      </c>
      <c r="E97" s="75"/>
      <c r="F97" s="75"/>
      <c r="G97" s="6">
        <v>0</v>
      </c>
    </row>
    <row r="98" spans="1:7" ht="12.95" customHeight="1">
      <c r="A98" s="7"/>
      <c r="B98" s="7"/>
      <c r="C98" s="7"/>
      <c r="D98" s="74" t="s">
        <v>157</v>
      </c>
      <c r="E98" s="75"/>
      <c r="F98" s="75"/>
      <c r="G98" s="6">
        <v>0.18</v>
      </c>
    </row>
    <row r="99" spans="1:7" ht="12.95" customHeight="1">
      <c r="A99" s="7"/>
      <c r="B99" s="7"/>
      <c r="C99" s="7"/>
      <c r="D99" s="74" t="s">
        <v>159</v>
      </c>
      <c r="E99" s="75"/>
      <c r="F99" s="75"/>
      <c r="G99" s="3">
        <v>0.18</v>
      </c>
    </row>
    <row r="100" spans="1:7" ht="20.100000000000001" customHeight="1">
      <c r="A100" s="16" t="s">
        <v>447</v>
      </c>
      <c r="B100" s="76" t="s">
        <v>448</v>
      </c>
      <c r="C100" s="77"/>
      <c r="D100" s="77"/>
      <c r="E100" s="77"/>
      <c r="F100" s="77"/>
      <c r="G100" s="77"/>
    </row>
    <row r="101" spans="1:7" ht="15" customHeight="1">
      <c r="A101" s="18" t="s">
        <v>123</v>
      </c>
      <c r="B101" s="19" t="s">
        <v>134</v>
      </c>
      <c r="C101" s="18" t="s">
        <v>125</v>
      </c>
      <c r="D101" s="18" t="s">
        <v>126</v>
      </c>
      <c r="E101" s="18" t="s">
        <v>127</v>
      </c>
      <c r="F101" s="18" t="s">
        <v>128</v>
      </c>
      <c r="G101" s="18" t="s">
        <v>129</v>
      </c>
    </row>
    <row r="102" spans="1:7" ht="24.95" customHeight="1">
      <c r="A102" s="20" t="s">
        <v>449</v>
      </c>
      <c r="B102" s="21" t="s">
        <v>450</v>
      </c>
      <c r="C102" s="20" t="s">
        <v>96</v>
      </c>
      <c r="D102" s="22" t="s">
        <v>451</v>
      </c>
      <c r="E102" s="23">
        <v>1.27</v>
      </c>
      <c r="F102" s="24" t="s">
        <v>452</v>
      </c>
      <c r="G102" s="25">
        <v>0.52070000000000005</v>
      </c>
    </row>
    <row r="103" spans="1:7" ht="12.95" customHeight="1">
      <c r="A103" s="7"/>
      <c r="B103" s="7"/>
      <c r="C103" s="7"/>
      <c r="D103" s="7"/>
      <c r="E103" s="7"/>
      <c r="F103" s="26" t="s">
        <v>133</v>
      </c>
      <c r="G103" s="27">
        <v>0.52070000000000005</v>
      </c>
    </row>
    <row r="104" spans="1:7" ht="12.95" customHeight="1">
      <c r="A104" s="7"/>
      <c r="B104" s="7"/>
      <c r="C104" s="7"/>
      <c r="D104" s="74" t="s">
        <v>155</v>
      </c>
      <c r="E104" s="75"/>
      <c r="F104" s="75"/>
      <c r="G104" s="6">
        <v>0.52</v>
      </c>
    </row>
    <row r="105" spans="1:7" ht="12.95" customHeight="1">
      <c r="A105" s="7"/>
      <c r="B105" s="7"/>
      <c r="C105" s="7"/>
      <c r="D105" s="74" t="s">
        <v>183</v>
      </c>
      <c r="E105" s="75"/>
      <c r="F105" s="75"/>
      <c r="G105" s="6">
        <v>0</v>
      </c>
    </row>
    <row r="106" spans="1:7" ht="12.95" customHeight="1">
      <c r="A106" s="7"/>
      <c r="B106" s="7"/>
      <c r="C106" s="7"/>
      <c r="D106" s="74" t="s">
        <v>157</v>
      </c>
      <c r="E106" s="75"/>
      <c r="F106" s="75"/>
      <c r="G106" s="6">
        <v>0.52</v>
      </c>
    </row>
    <row r="107" spans="1:7" ht="12.95" customHeight="1">
      <c r="A107" s="7"/>
      <c r="B107" s="7"/>
      <c r="C107" s="7"/>
      <c r="D107" s="74" t="s">
        <v>159</v>
      </c>
      <c r="E107" s="75"/>
      <c r="F107" s="75"/>
      <c r="G107" s="3">
        <v>0.52</v>
      </c>
    </row>
    <row r="108" spans="1:7" ht="20.100000000000001" customHeight="1">
      <c r="A108" s="16" t="s">
        <v>453</v>
      </c>
      <c r="B108" s="76" t="s">
        <v>454</v>
      </c>
      <c r="C108" s="77"/>
      <c r="D108" s="77"/>
      <c r="E108" s="77"/>
      <c r="F108" s="77"/>
      <c r="G108" s="77"/>
    </row>
    <row r="109" spans="1:7" ht="15" customHeight="1">
      <c r="A109" s="18" t="s">
        <v>123</v>
      </c>
      <c r="B109" s="19" t="s">
        <v>261</v>
      </c>
      <c r="C109" s="18" t="s">
        <v>125</v>
      </c>
      <c r="D109" s="18" t="s">
        <v>126</v>
      </c>
      <c r="E109" s="18" t="s">
        <v>127</v>
      </c>
      <c r="F109" s="18" t="s">
        <v>128</v>
      </c>
      <c r="G109" s="18" t="s">
        <v>129</v>
      </c>
    </row>
    <row r="110" spans="1:7" ht="24.95" customHeight="1">
      <c r="A110" s="20" t="s">
        <v>359</v>
      </c>
      <c r="B110" s="21" t="s">
        <v>360</v>
      </c>
      <c r="C110" s="20" t="s">
        <v>96</v>
      </c>
      <c r="D110" s="22" t="s">
        <v>150</v>
      </c>
      <c r="E110" s="23">
        <v>1</v>
      </c>
      <c r="F110" s="24" t="s">
        <v>361</v>
      </c>
      <c r="G110" s="25">
        <v>0.85</v>
      </c>
    </row>
    <row r="111" spans="1:7" ht="24.95" customHeight="1">
      <c r="A111" s="20" t="s">
        <v>362</v>
      </c>
      <c r="B111" s="21" t="s">
        <v>363</v>
      </c>
      <c r="C111" s="20" t="s">
        <v>96</v>
      </c>
      <c r="D111" s="22" t="s">
        <v>150</v>
      </c>
      <c r="E111" s="23">
        <v>1</v>
      </c>
      <c r="F111" s="24" t="s">
        <v>364</v>
      </c>
      <c r="G111" s="25">
        <v>0.65</v>
      </c>
    </row>
    <row r="112" spans="1:7" ht="24.95" customHeight="1">
      <c r="A112" s="20" t="s">
        <v>365</v>
      </c>
      <c r="B112" s="21" t="s">
        <v>366</v>
      </c>
      <c r="C112" s="20" t="s">
        <v>96</v>
      </c>
      <c r="D112" s="22" t="s">
        <v>150</v>
      </c>
      <c r="E112" s="23">
        <v>1</v>
      </c>
      <c r="F112" s="24" t="s">
        <v>367</v>
      </c>
      <c r="G112" s="25">
        <v>0.3</v>
      </c>
    </row>
    <row r="113" spans="1:7" ht="24.95" customHeight="1">
      <c r="A113" s="20" t="s">
        <v>368</v>
      </c>
      <c r="B113" s="21" t="s">
        <v>369</v>
      </c>
      <c r="C113" s="20" t="s">
        <v>96</v>
      </c>
      <c r="D113" s="22" t="s">
        <v>150</v>
      </c>
      <c r="E113" s="23">
        <v>1</v>
      </c>
      <c r="F113" s="24" t="s">
        <v>370</v>
      </c>
      <c r="G113" s="25">
        <v>7.0000000000000007E-2</v>
      </c>
    </row>
    <row r="114" spans="1:7" ht="12.95" customHeight="1">
      <c r="A114" s="7"/>
      <c r="B114" s="7"/>
      <c r="C114" s="7"/>
      <c r="D114" s="7"/>
      <c r="E114" s="7"/>
      <c r="F114" s="26" t="s">
        <v>133</v>
      </c>
      <c r="G114" s="27">
        <v>1.87</v>
      </c>
    </row>
    <row r="115" spans="1:7" ht="15" customHeight="1">
      <c r="A115" s="18" t="s">
        <v>123</v>
      </c>
      <c r="B115" s="19" t="s">
        <v>371</v>
      </c>
      <c r="C115" s="18" t="s">
        <v>125</v>
      </c>
      <c r="D115" s="18" t="s">
        <v>126</v>
      </c>
      <c r="E115" s="18" t="s">
        <v>127</v>
      </c>
      <c r="F115" s="18" t="s">
        <v>128</v>
      </c>
      <c r="G115" s="18" t="s">
        <v>129</v>
      </c>
    </row>
    <row r="116" spans="1:7" ht="12.95" customHeight="1">
      <c r="A116" s="20" t="s">
        <v>455</v>
      </c>
      <c r="B116" s="21" t="s">
        <v>456</v>
      </c>
      <c r="C116" s="20" t="s">
        <v>96</v>
      </c>
      <c r="D116" s="22" t="s">
        <v>150</v>
      </c>
      <c r="E116" s="23">
        <v>1</v>
      </c>
      <c r="F116" s="24" t="s">
        <v>457</v>
      </c>
      <c r="G116" s="25">
        <v>11.67</v>
      </c>
    </row>
    <row r="117" spans="1:7" ht="12.95" customHeight="1">
      <c r="A117" s="7"/>
      <c r="B117" s="7"/>
      <c r="C117" s="7"/>
      <c r="D117" s="7"/>
      <c r="E117" s="7"/>
      <c r="F117" s="26" t="s">
        <v>133</v>
      </c>
      <c r="G117" s="27">
        <v>11.67</v>
      </c>
    </row>
    <row r="118" spans="1:7" ht="15" customHeight="1">
      <c r="A118" s="18" t="s">
        <v>123</v>
      </c>
      <c r="B118" s="19" t="s">
        <v>147</v>
      </c>
      <c r="C118" s="18" t="s">
        <v>125</v>
      </c>
      <c r="D118" s="18" t="s">
        <v>126</v>
      </c>
      <c r="E118" s="18" t="s">
        <v>127</v>
      </c>
      <c r="F118" s="18" t="s">
        <v>128</v>
      </c>
      <c r="G118" s="18" t="s">
        <v>129</v>
      </c>
    </row>
    <row r="119" spans="1:7" ht="12.95" customHeight="1">
      <c r="A119" s="20" t="s">
        <v>375</v>
      </c>
      <c r="B119" s="21" t="s">
        <v>376</v>
      </c>
      <c r="C119" s="20" t="s">
        <v>96</v>
      </c>
      <c r="D119" s="22" t="s">
        <v>150</v>
      </c>
      <c r="E119" s="23">
        <v>1</v>
      </c>
      <c r="F119" s="24" t="s">
        <v>377</v>
      </c>
      <c r="G119" s="25">
        <v>0.45</v>
      </c>
    </row>
    <row r="120" spans="1:7" ht="12.95" customHeight="1">
      <c r="A120" s="20" t="s">
        <v>378</v>
      </c>
      <c r="B120" s="21" t="s">
        <v>379</v>
      </c>
      <c r="C120" s="20" t="s">
        <v>96</v>
      </c>
      <c r="D120" s="22" t="s">
        <v>150</v>
      </c>
      <c r="E120" s="23">
        <v>1</v>
      </c>
      <c r="F120" s="24" t="s">
        <v>380</v>
      </c>
      <c r="G120" s="25">
        <v>0.9</v>
      </c>
    </row>
    <row r="121" spans="1:7" ht="12.95" customHeight="1">
      <c r="A121" s="7"/>
      <c r="B121" s="7"/>
      <c r="C121" s="7"/>
      <c r="D121" s="7"/>
      <c r="E121" s="7"/>
      <c r="F121" s="26" t="s">
        <v>133</v>
      </c>
      <c r="G121" s="27">
        <v>1.35</v>
      </c>
    </row>
    <row r="122" spans="1:7" ht="12.95" customHeight="1">
      <c r="A122" s="7"/>
      <c r="B122" s="7"/>
      <c r="C122" s="7"/>
      <c r="D122" s="74" t="s">
        <v>155</v>
      </c>
      <c r="E122" s="75"/>
      <c r="F122" s="75"/>
      <c r="G122" s="6">
        <v>9.5427</v>
      </c>
    </row>
    <row r="123" spans="1:7" ht="12.95" customHeight="1">
      <c r="A123" s="7"/>
      <c r="B123" s="7"/>
      <c r="C123" s="7"/>
      <c r="D123" s="74" t="s">
        <v>156</v>
      </c>
      <c r="E123" s="75"/>
      <c r="F123" s="75"/>
      <c r="G123" s="6">
        <v>5.3673000000000002</v>
      </c>
    </row>
    <row r="124" spans="1:7" ht="12.95" customHeight="1">
      <c r="A124" s="7"/>
      <c r="B124" s="7"/>
      <c r="C124" s="7"/>
      <c r="D124" s="74" t="s">
        <v>157</v>
      </c>
      <c r="E124" s="75"/>
      <c r="F124" s="75"/>
      <c r="G124" s="6">
        <v>14.91</v>
      </c>
    </row>
    <row r="125" spans="1:7" ht="12.95" customHeight="1">
      <c r="A125" s="7"/>
      <c r="B125" s="7"/>
      <c r="C125" s="7"/>
      <c r="D125" s="74" t="s">
        <v>159</v>
      </c>
      <c r="E125" s="75"/>
      <c r="F125" s="75"/>
      <c r="G125" s="3">
        <v>14.91</v>
      </c>
    </row>
    <row r="126" spans="1:7" ht="20.100000000000001" customHeight="1">
      <c r="A126" s="16" t="s">
        <v>458</v>
      </c>
      <c r="B126" s="76" t="s">
        <v>459</v>
      </c>
      <c r="C126" s="77"/>
      <c r="D126" s="77"/>
      <c r="E126" s="77"/>
      <c r="F126" s="77"/>
      <c r="G126" s="77"/>
    </row>
    <row r="127" spans="1:7" ht="15" customHeight="1">
      <c r="A127" s="18" t="s">
        <v>123</v>
      </c>
      <c r="B127" s="19" t="s">
        <v>261</v>
      </c>
      <c r="C127" s="18" t="s">
        <v>125</v>
      </c>
      <c r="D127" s="18" t="s">
        <v>126</v>
      </c>
      <c r="E127" s="18" t="s">
        <v>127</v>
      </c>
      <c r="F127" s="18" t="s">
        <v>128</v>
      </c>
      <c r="G127" s="18" t="s">
        <v>129</v>
      </c>
    </row>
    <row r="128" spans="1:7" ht="24.95" customHeight="1">
      <c r="A128" s="20" t="s">
        <v>359</v>
      </c>
      <c r="B128" s="21" t="s">
        <v>360</v>
      </c>
      <c r="C128" s="20" t="s">
        <v>96</v>
      </c>
      <c r="D128" s="22" t="s">
        <v>150</v>
      </c>
      <c r="E128" s="23">
        <v>1</v>
      </c>
      <c r="F128" s="24" t="s">
        <v>361</v>
      </c>
      <c r="G128" s="25">
        <v>0.85</v>
      </c>
    </row>
    <row r="129" spans="1:7" ht="24.95" customHeight="1">
      <c r="A129" s="20" t="s">
        <v>362</v>
      </c>
      <c r="B129" s="21" t="s">
        <v>363</v>
      </c>
      <c r="C129" s="20" t="s">
        <v>96</v>
      </c>
      <c r="D129" s="22" t="s">
        <v>150</v>
      </c>
      <c r="E129" s="23">
        <v>1</v>
      </c>
      <c r="F129" s="24" t="s">
        <v>364</v>
      </c>
      <c r="G129" s="25">
        <v>0.65</v>
      </c>
    </row>
    <row r="130" spans="1:7" ht="24.95" customHeight="1">
      <c r="A130" s="20" t="s">
        <v>365</v>
      </c>
      <c r="B130" s="21" t="s">
        <v>366</v>
      </c>
      <c r="C130" s="20" t="s">
        <v>96</v>
      </c>
      <c r="D130" s="22" t="s">
        <v>150</v>
      </c>
      <c r="E130" s="23">
        <v>1</v>
      </c>
      <c r="F130" s="24" t="s">
        <v>367</v>
      </c>
      <c r="G130" s="25">
        <v>0.3</v>
      </c>
    </row>
    <row r="131" spans="1:7" ht="24.95" customHeight="1">
      <c r="A131" s="20" t="s">
        <v>368</v>
      </c>
      <c r="B131" s="21" t="s">
        <v>369</v>
      </c>
      <c r="C131" s="20" t="s">
        <v>96</v>
      </c>
      <c r="D131" s="22" t="s">
        <v>150</v>
      </c>
      <c r="E131" s="23">
        <v>1</v>
      </c>
      <c r="F131" s="24" t="s">
        <v>370</v>
      </c>
      <c r="G131" s="25">
        <v>7.0000000000000007E-2</v>
      </c>
    </row>
    <row r="132" spans="1:7" ht="12.95" customHeight="1">
      <c r="A132" s="7"/>
      <c r="B132" s="7"/>
      <c r="C132" s="7"/>
      <c r="D132" s="7"/>
      <c r="E132" s="7"/>
      <c r="F132" s="26" t="s">
        <v>133</v>
      </c>
      <c r="G132" s="27">
        <v>1.87</v>
      </c>
    </row>
    <row r="133" spans="1:7" ht="15" customHeight="1">
      <c r="A133" s="18" t="s">
        <v>123</v>
      </c>
      <c r="B133" s="19" t="s">
        <v>371</v>
      </c>
      <c r="C133" s="18" t="s">
        <v>125</v>
      </c>
      <c r="D133" s="18" t="s">
        <v>126</v>
      </c>
      <c r="E133" s="18" t="s">
        <v>127</v>
      </c>
      <c r="F133" s="18" t="s">
        <v>128</v>
      </c>
      <c r="G133" s="18" t="s">
        <v>129</v>
      </c>
    </row>
    <row r="134" spans="1:7" ht="12.95" customHeight="1">
      <c r="A134" s="20" t="s">
        <v>460</v>
      </c>
      <c r="B134" s="21" t="s">
        <v>461</v>
      </c>
      <c r="C134" s="20" t="s">
        <v>96</v>
      </c>
      <c r="D134" s="22" t="s">
        <v>150</v>
      </c>
      <c r="E134" s="23">
        <v>1</v>
      </c>
      <c r="F134" s="24" t="s">
        <v>457</v>
      </c>
      <c r="G134" s="25">
        <v>11.67</v>
      </c>
    </row>
    <row r="135" spans="1:7" ht="12.95" customHeight="1">
      <c r="A135" s="7"/>
      <c r="B135" s="7"/>
      <c r="C135" s="7"/>
      <c r="D135" s="7"/>
      <c r="E135" s="7"/>
      <c r="F135" s="26" t="s">
        <v>133</v>
      </c>
      <c r="G135" s="27">
        <v>11.67</v>
      </c>
    </row>
    <row r="136" spans="1:7" ht="15" customHeight="1">
      <c r="A136" s="18" t="s">
        <v>123</v>
      </c>
      <c r="B136" s="19" t="s">
        <v>147</v>
      </c>
      <c r="C136" s="18" t="s">
        <v>125</v>
      </c>
      <c r="D136" s="18" t="s">
        <v>126</v>
      </c>
      <c r="E136" s="18" t="s">
        <v>127</v>
      </c>
      <c r="F136" s="18" t="s">
        <v>128</v>
      </c>
      <c r="G136" s="18" t="s">
        <v>129</v>
      </c>
    </row>
    <row r="137" spans="1:7" ht="12.95" customHeight="1">
      <c r="A137" s="20" t="s">
        <v>375</v>
      </c>
      <c r="B137" s="21" t="s">
        <v>376</v>
      </c>
      <c r="C137" s="20" t="s">
        <v>96</v>
      </c>
      <c r="D137" s="22" t="s">
        <v>150</v>
      </c>
      <c r="E137" s="23">
        <v>1</v>
      </c>
      <c r="F137" s="24" t="s">
        <v>377</v>
      </c>
      <c r="G137" s="25">
        <v>0.45</v>
      </c>
    </row>
    <row r="138" spans="1:7" ht="12.95" customHeight="1">
      <c r="A138" s="20" t="s">
        <v>378</v>
      </c>
      <c r="B138" s="21" t="s">
        <v>379</v>
      </c>
      <c r="C138" s="20" t="s">
        <v>96</v>
      </c>
      <c r="D138" s="22" t="s">
        <v>150</v>
      </c>
      <c r="E138" s="23">
        <v>1</v>
      </c>
      <c r="F138" s="24" t="s">
        <v>380</v>
      </c>
      <c r="G138" s="25">
        <v>0.9</v>
      </c>
    </row>
    <row r="139" spans="1:7" ht="12.95" customHeight="1">
      <c r="A139" s="7"/>
      <c r="B139" s="7"/>
      <c r="C139" s="7"/>
      <c r="D139" s="7"/>
      <c r="E139" s="7"/>
      <c r="F139" s="26" t="s">
        <v>133</v>
      </c>
      <c r="G139" s="27">
        <v>1.35</v>
      </c>
    </row>
    <row r="140" spans="1:7" ht="12.95" customHeight="1">
      <c r="A140" s="7"/>
      <c r="B140" s="7"/>
      <c r="C140" s="7"/>
      <c r="D140" s="74" t="s">
        <v>155</v>
      </c>
      <c r="E140" s="75"/>
      <c r="F140" s="75"/>
      <c r="G140" s="6">
        <v>9.5427</v>
      </c>
    </row>
    <row r="141" spans="1:7" ht="12.95" customHeight="1">
      <c r="A141" s="7"/>
      <c r="B141" s="7"/>
      <c r="C141" s="7"/>
      <c r="D141" s="74" t="s">
        <v>156</v>
      </c>
      <c r="E141" s="75"/>
      <c r="F141" s="75"/>
      <c r="G141" s="6">
        <v>5.3673000000000002</v>
      </c>
    </row>
    <row r="142" spans="1:7" ht="12.95" customHeight="1">
      <c r="A142" s="7"/>
      <c r="B142" s="7"/>
      <c r="C142" s="7"/>
      <c r="D142" s="74" t="s">
        <v>157</v>
      </c>
      <c r="E142" s="75"/>
      <c r="F142" s="75"/>
      <c r="G142" s="6">
        <v>14.91</v>
      </c>
    </row>
    <row r="143" spans="1:7" ht="12.95" customHeight="1">
      <c r="A143" s="7"/>
      <c r="B143" s="7"/>
      <c r="C143" s="7"/>
      <c r="D143" s="74" t="s">
        <v>159</v>
      </c>
      <c r="E143" s="75"/>
      <c r="F143" s="75"/>
      <c r="G143" s="3">
        <v>14.91</v>
      </c>
    </row>
    <row r="144" spans="1:7" ht="20.100000000000001" customHeight="1">
      <c r="A144" s="16" t="s">
        <v>462</v>
      </c>
      <c r="B144" s="76" t="s">
        <v>463</v>
      </c>
      <c r="C144" s="77"/>
      <c r="D144" s="77"/>
      <c r="E144" s="77"/>
      <c r="F144" s="77"/>
      <c r="G144" s="77"/>
    </row>
    <row r="145" spans="1:7" ht="15" customHeight="1">
      <c r="A145" s="18" t="s">
        <v>123</v>
      </c>
      <c r="B145" s="19" t="s">
        <v>261</v>
      </c>
      <c r="C145" s="18" t="s">
        <v>125</v>
      </c>
      <c r="D145" s="18" t="s">
        <v>126</v>
      </c>
      <c r="E145" s="18" t="s">
        <v>127</v>
      </c>
      <c r="F145" s="18" t="s">
        <v>128</v>
      </c>
      <c r="G145" s="18" t="s">
        <v>129</v>
      </c>
    </row>
    <row r="146" spans="1:7" ht="24.95" customHeight="1">
      <c r="A146" s="20" t="s">
        <v>359</v>
      </c>
      <c r="B146" s="21" t="s">
        <v>360</v>
      </c>
      <c r="C146" s="20" t="s">
        <v>96</v>
      </c>
      <c r="D146" s="22" t="s">
        <v>150</v>
      </c>
      <c r="E146" s="23">
        <v>1</v>
      </c>
      <c r="F146" s="24" t="s">
        <v>361</v>
      </c>
      <c r="G146" s="25">
        <v>0.85</v>
      </c>
    </row>
    <row r="147" spans="1:7" ht="24.95" customHeight="1">
      <c r="A147" s="20" t="s">
        <v>362</v>
      </c>
      <c r="B147" s="21" t="s">
        <v>363</v>
      </c>
      <c r="C147" s="20" t="s">
        <v>96</v>
      </c>
      <c r="D147" s="22" t="s">
        <v>150</v>
      </c>
      <c r="E147" s="23">
        <v>1</v>
      </c>
      <c r="F147" s="24" t="s">
        <v>364</v>
      </c>
      <c r="G147" s="25">
        <v>0.65</v>
      </c>
    </row>
    <row r="148" spans="1:7" ht="24.95" customHeight="1">
      <c r="A148" s="20" t="s">
        <v>365</v>
      </c>
      <c r="B148" s="21" t="s">
        <v>366</v>
      </c>
      <c r="C148" s="20" t="s">
        <v>96</v>
      </c>
      <c r="D148" s="22" t="s">
        <v>150</v>
      </c>
      <c r="E148" s="23">
        <v>1</v>
      </c>
      <c r="F148" s="24" t="s">
        <v>367</v>
      </c>
      <c r="G148" s="25">
        <v>0.3</v>
      </c>
    </row>
    <row r="149" spans="1:7" ht="24.95" customHeight="1">
      <c r="A149" s="20" t="s">
        <v>368</v>
      </c>
      <c r="B149" s="21" t="s">
        <v>369</v>
      </c>
      <c r="C149" s="20" t="s">
        <v>96</v>
      </c>
      <c r="D149" s="22" t="s">
        <v>150</v>
      </c>
      <c r="E149" s="23">
        <v>1</v>
      </c>
      <c r="F149" s="24" t="s">
        <v>370</v>
      </c>
      <c r="G149" s="25">
        <v>7.0000000000000007E-2</v>
      </c>
    </row>
    <row r="150" spans="1:7" ht="12.95" customHeight="1">
      <c r="A150" s="7"/>
      <c r="B150" s="7"/>
      <c r="C150" s="7"/>
      <c r="D150" s="7"/>
      <c r="E150" s="7"/>
      <c r="F150" s="26" t="s">
        <v>133</v>
      </c>
      <c r="G150" s="27">
        <v>1.87</v>
      </c>
    </row>
    <row r="151" spans="1:7" ht="15" customHeight="1">
      <c r="A151" s="18" t="s">
        <v>123</v>
      </c>
      <c r="B151" s="19" t="s">
        <v>371</v>
      </c>
      <c r="C151" s="18" t="s">
        <v>125</v>
      </c>
      <c r="D151" s="18" t="s">
        <v>126</v>
      </c>
      <c r="E151" s="18" t="s">
        <v>127</v>
      </c>
      <c r="F151" s="18" t="s">
        <v>128</v>
      </c>
      <c r="G151" s="18" t="s">
        <v>129</v>
      </c>
    </row>
    <row r="152" spans="1:7" ht="12.95" customHeight="1">
      <c r="A152" s="20" t="s">
        <v>464</v>
      </c>
      <c r="B152" s="21" t="s">
        <v>465</v>
      </c>
      <c r="C152" s="20" t="s">
        <v>96</v>
      </c>
      <c r="D152" s="22" t="s">
        <v>150</v>
      </c>
      <c r="E152" s="23">
        <v>1</v>
      </c>
      <c r="F152" s="24" t="s">
        <v>457</v>
      </c>
      <c r="G152" s="25">
        <v>11.67</v>
      </c>
    </row>
    <row r="153" spans="1:7" ht="12.95" customHeight="1">
      <c r="A153" s="7"/>
      <c r="B153" s="7"/>
      <c r="C153" s="7"/>
      <c r="D153" s="7"/>
      <c r="E153" s="7"/>
      <c r="F153" s="26" t="s">
        <v>133</v>
      </c>
      <c r="G153" s="27">
        <v>11.67</v>
      </c>
    </row>
    <row r="154" spans="1:7" ht="15" customHeight="1">
      <c r="A154" s="18" t="s">
        <v>123</v>
      </c>
      <c r="B154" s="19" t="s">
        <v>147</v>
      </c>
      <c r="C154" s="18" t="s">
        <v>125</v>
      </c>
      <c r="D154" s="18" t="s">
        <v>126</v>
      </c>
      <c r="E154" s="18" t="s">
        <v>127</v>
      </c>
      <c r="F154" s="18" t="s">
        <v>128</v>
      </c>
      <c r="G154" s="18" t="s">
        <v>129</v>
      </c>
    </row>
    <row r="155" spans="1:7" ht="12.95" customHeight="1">
      <c r="A155" s="20" t="s">
        <v>375</v>
      </c>
      <c r="B155" s="21" t="s">
        <v>376</v>
      </c>
      <c r="C155" s="20" t="s">
        <v>96</v>
      </c>
      <c r="D155" s="22" t="s">
        <v>150</v>
      </c>
      <c r="E155" s="23">
        <v>1</v>
      </c>
      <c r="F155" s="24" t="s">
        <v>377</v>
      </c>
      <c r="G155" s="25">
        <v>0.45</v>
      </c>
    </row>
    <row r="156" spans="1:7" ht="12.95" customHeight="1">
      <c r="A156" s="20" t="s">
        <v>378</v>
      </c>
      <c r="B156" s="21" t="s">
        <v>379</v>
      </c>
      <c r="C156" s="20" t="s">
        <v>96</v>
      </c>
      <c r="D156" s="22" t="s">
        <v>150</v>
      </c>
      <c r="E156" s="23">
        <v>1</v>
      </c>
      <c r="F156" s="24" t="s">
        <v>380</v>
      </c>
      <c r="G156" s="25">
        <v>0.9</v>
      </c>
    </row>
    <row r="157" spans="1:7" ht="12.95" customHeight="1">
      <c r="A157" s="7"/>
      <c r="B157" s="7"/>
      <c r="C157" s="7"/>
      <c r="D157" s="7"/>
      <c r="E157" s="7"/>
      <c r="F157" s="26" t="s">
        <v>133</v>
      </c>
      <c r="G157" s="27">
        <v>1.35</v>
      </c>
    </row>
    <row r="158" spans="1:7" ht="12.95" customHeight="1">
      <c r="A158" s="7"/>
      <c r="B158" s="7"/>
      <c r="C158" s="7"/>
      <c r="D158" s="74" t="s">
        <v>155</v>
      </c>
      <c r="E158" s="75"/>
      <c r="F158" s="75"/>
      <c r="G158" s="6">
        <v>9.5427</v>
      </c>
    </row>
    <row r="159" spans="1:7" ht="12.95" customHeight="1">
      <c r="A159" s="7"/>
      <c r="B159" s="7"/>
      <c r="C159" s="7"/>
      <c r="D159" s="74" t="s">
        <v>156</v>
      </c>
      <c r="E159" s="75"/>
      <c r="F159" s="75"/>
      <c r="G159" s="6">
        <v>5.3673000000000002</v>
      </c>
    </row>
    <row r="160" spans="1:7" ht="12.95" customHeight="1">
      <c r="A160" s="7"/>
      <c r="B160" s="7"/>
      <c r="C160" s="7"/>
      <c r="D160" s="74" t="s">
        <v>157</v>
      </c>
      <c r="E160" s="75"/>
      <c r="F160" s="75"/>
      <c r="G160" s="6">
        <v>14.91</v>
      </c>
    </row>
    <row r="161" spans="1:7" ht="12.95" customHeight="1">
      <c r="A161" s="7"/>
      <c r="B161" s="7"/>
      <c r="C161" s="7"/>
      <c r="D161" s="74" t="s">
        <v>159</v>
      </c>
      <c r="E161" s="75"/>
      <c r="F161" s="75"/>
      <c r="G161" s="3">
        <v>14.91</v>
      </c>
    </row>
    <row r="162" spans="1:7" ht="20.100000000000001" customHeight="1">
      <c r="A162" s="16" t="s">
        <v>466</v>
      </c>
      <c r="B162" s="76" t="s">
        <v>467</v>
      </c>
      <c r="C162" s="77"/>
      <c r="D162" s="77"/>
      <c r="E162" s="77"/>
      <c r="F162" s="77"/>
      <c r="G162" s="77"/>
    </row>
    <row r="163" spans="1:7" ht="15" customHeight="1">
      <c r="A163" s="18" t="s">
        <v>123</v>
      </c>
      <c r="B163" s="19" t="s">
        <v>261</v>
      </c>
      <c r="C163" s="18" t="s">
        <v>125</v>
      </c>
      <c r="D163" s="18" t="s">
        <v>126</v>
      </c>
      <c r="E163" s="18" t="s">
        <v>127</v>
      </c>
      <c r="F163" s="18" t="s">
        <v>128</v>
      </c>
      <c r="G163" s="18" t="s">
        <v>129</v>
      </c>
    </row>
    <row r="164" spans="1:7" ht="24.95" customHeight="1">
      <c r="A164" s="20" t="s">
        <v>359</v>
      </c>
      <c r="B164" s="21" t="s">
        <v>360</v>
      </c>
      <c r="C164" s="20" t="s">
        <v>96</v>
      </c>
      <c r="D164" s="22" t="s">
        <v>150</v>
      </c>
      <c r="E164" s="23">
        <v>1</v>
      </c>
      <c r="F164" s="24" t="s">
        <v>361</v>
      </c>
      <c r="G164" s="25">
        <v>0.85</v>
      </c>
    </row>
    <row r="165" spans="1:7" ht="24.95" customHeight="1">
      <c r="A165" s="20" t="s">
        <v>362</v>
      </c>
      <c r="B165" s="21" t="s">
        <v>363</v>
      </c>
      <c r="C165" s="20" t="s">
        <v>96</v>
      </c>
      <c r="D165" s="22" t="s">
        <v>150</v>
      </c>
      <c r="E165" s="23">
        <v>1</v>
      </c>
      <c r="F165" s="24" t="s">
        <v>364</v>
      </c>
      <c r="G165" s="25">
        <v>0.65</v>
      </c>
    </row>
    <row r="166" spans="1:7" ht="24.95" customHeight="1">
      <c r="A166" s="20" t="s">
        <v>365</v>
      </c>
      <c r="B166" s="21" t="s">
        <v>366</v>
      </c>
      <c r="C166" s="20" t="s">
        <v>96</v>
      </c>
      <c r="D166" s="22" t="s">
        <v>150</v>
      </c>
      <c r="E166" s="23">
        <v>1</v>
      </c>
      <c r="F166" s="24" t="s">
        <v>367</v>
      </c>
      <c r="G166" s="25">
        <v>0.3</v>
      </c>
    </row>
    <row r="167" spans="1:7" ht="24.95" customHeight="1">
      <c r="A167" s="20" t="s">
        <v>368</v>
      </c>
      <c r="B167" s="21" t="s">
        <v>369</v>
      </c>
      <c r="C167" s="20" t="s">
        <v>96</v>
      </c>
      <c r="D167" s="22" t="s">
        <v>150</v>
      </c>
      <c r="E167" s="23">
        <v>1</v>
      </c>
      <c r="F167" s="24" t="s">
        <v>370</v>
      </c>
      <c r="G167" s="25">
        <v>7.0000000000000007E-2</v>
      </c>
    </row>
    <row r="168" spans="1:7" ht="12.95" customHeight="1">
      <c r="A168" s="7"/>
      <c r="B168" s="7"/>
      <c r="C168" s="7"/>
      <c r="D168" s="7"/>
      <c r="E168" s="7"/>
      <c r="F168" s="26" t="s">
        <v>133</v>
      </c>
      <c r="G168" s="27">
        <v>1.87</v>
      </c>
    </row>
    <row r="169" spans="1:7" ht="15" customHeight="1">
      <c r="A169" s="18" t="s">
        <v>123</v>
      </c>
      <c r="B169" s="19" t="s">
        <v>371</v>
      </c>
      <c r="C169" s="18" t="s">
        <v>125</v>
      </c>
      <c r="D169" s="18" t="s">
        <v>126</v>
      </c>
      <c r="E169" s="18" t="s">
        <v>127</v>
      </c>
      <c r="F169" s="18" t="s">
        <v>128</v>
      </c>
      <c r="G169" s="18" t="s">
        <v>129</v>
      </c>
    </row>
    <row r="170" spans="1:7" ht="12.95" customHeight="1">
      <c r="A170" s="20" t="s">
        <v>468</v>
      </c>
      <c r="B170" s="21" t="s">
        <v>469</v>
      </c>
      <c r="C170" s="20" t="s">
        <v>96</v>
      </c>
      <c r="D170" s="22" t="s">
        <v>150</v>
      </c>
      <c r="E170" s="23">
        <v>1</v>
      </c>
      <c r="F170" s="24" t="s">
        <v>470</v>
      </c>
      <c r="G170" s="25">
        <v>9.69</v>
      </c>
    </row>
    <row r="171" spans="1:7" ht="12.95" customHeight="1">
      <c r="A171" s="7"/>
      <c r="B171" s="7"/>
      <c r="C171" s="7"/>
      <c r="D171" s="7"/>
      <c r="E171" s="7"/>
      <c r="F171" s="26" t="s">
        <v>133</v>
      </c>
      <c r="G171" s="27">
        <v>9.69</v>
      </c>
    </row>
    <row r="172" spans="1:7" ht="15" customHeight="1">
      <c r="A172" s="18" t="s">
        <v>123</v>
      </c>
      <c r="B172" s="19" t="s">
        <v>147</v>
      </c>
      <c r="C172" s="18" t="s">
        <v>125</v>
      </c>
      <c r="D172" s="18" t="s">
        <v>126</v>
      </c>
      <c r="E172" s="18" t="s">
        <v>127</v>
      </c>
      <c r="F172" s="18" t="s">
        <v>128</v>
      </c>
      <c r="G172" s="18" t="s">
        <v>129</v>
      </c>
    </row>
    <row r="173" spans="1:7" ht="12.95" customHeight="1">
      <c r="A173" s="20" t="s">
        <v>375</v>
      </c>
      <c r="B173" s="21" t="s">
        <v>376</v>
      </c>
      <c r="C173" s="20" t="s">
        <v>96</v>
      </c>
      <c r="D173" s="22" t="s">
        <v>150</v>
      </c>
      <c r="E173" s="23">
        <v>1</v>
      </c>
      <c r="F173" s="24" t="s">
        <v>377</v>
      </c>
      <c r="G173" s="25">
        <v>0.45</v>
      </c>
    </row>
    <row r="174" spans="1:7" ht="12.95" customHeight="1">
      <c r="A174" s="20" t="s">
        <v>378</v>
      </c>
      <c r="B174" s="21" t="s">
        <v>379</v>
      </c>
      <c r="C174" s="20" t="s">
        <v>96</v>
      </c>
      <c r="D174" s="22" t="s">
        <v>150</v>
      </c>
      <c r="E174" s="23">
        <v>1</v>
      </c>
      <c r="F174" s="24" t="s">
        <v>380</v>
      </c>
      <c r="G174" s="25">
        <v>0.9</v>
      </c>
    </row>
    <row r="175" spans="1:7" ht="12.95" customHeight="1">
      <c r="A175" s="7"/>
      <c r="B175" s="7"/>
      <c r="C175" s="7"/>
      <c r="D175" s="7"/>
      <c r="E175" s="7"/>
      <c r="F175" s="26" t="s">
        <v>133</v>
      </c>
      <c r="G175" s="27">
        <v>1.35</v>
      </c>
    </row>
    <row r="176" spans="1:7" ht="12.95" customHeight="1">
      <c r="A176" s="7"/>
      <c r="B176" s="7"/>
      <c r="C176" s="7"/>
      <c r="D176" s="74" t="s">
        <v>155</v>
      </c>
      <c r="E176" s="75"/>
      <c r="F176" s="75"/>
      <c r="G176" s="6">
        <v>8.4725999999999999</v>
      </c>
    </row>
    <row r="177" spans="1:7" ht="12.95" customHeight="1">
      <c r="A177" s="7"/>
      <c r="B177" s="7"/>
      <c r="C177" s="7"/>
      <c r="D177" s="74" t="s">
        <v>156</v>
      </c>
      <c r="E177" s="75"/>
      <c r="F177" s="75"/>
      <c r="G177" s="6">
        <v>4.4673999999999996</v>
      </c>
    </row>
    <row r="178" spans="1:7" ht="12.95" customHeight="1">
      <c r="A178" s="7"/>
      <c r="B178" s="7"/>
      <c r="C178" s="7"/>
      <c r="D178" s="74" t="s">
        <v>157</v>
      </c>
      <c r="E178" s="75"/>
      <c r="F178" s="75"/>
      <c r="G178" s="6">
        <v>12.94</v>
      </c>
    </row>
    <row r="179" spans="1:7" ht="12.95" customHeight="1">
      <c r="A179" s="7"/>
      <c r="B179" s="7"/>
      <c r="C179" s="7"/>
      <c r="D179" s="74" t="s">
        <v>159</v>
      </c>
      <c r="E179" s="75"/>
      <c r="F179" s="75"/>
      <c r="G179" s="3">
        <v>12.94</v>
      </c>
    </row>
    <row r="180" spans="1:7" ht="20.100000000000001" customHeight="1">
      <c r="A180" s="16" t="s">
        <v>471</v>
      </c>
      <c r="B180" s="76" t="s">
        <v>472</v>
      </c>
      <c r="C180" s="77"/>
      <c r="D180" s="77"/>
      <c r="E180" s="77"/>
      <c r="F180" s="77"/>
      <c r="G180" s="77"/>
    </row>
    <row r="181" spans="1:7" ht="15" customHeight="1">
      <c r="A181" s="18" t="s">
        <v>123</v>
      </c>
      <c r="B181" s="19" t="s">
        <v>261</v>
      </c>
      <c r="C181" s="18" t="s">
        <v>125</v>
      </c>
      <c r="D181" s="18" t="s">
        <v>126</v>
      </c>
      <c r="E181" s="18" t="s">
        <v>127</v>
      </c>
      <c r="F181" s="18" t="s">
        <v>128</v>
      </c>
      <c r="G181" s="18" t="s">
        <v>129</v>
      </c>
    </row>
    <row r="182" spans="1:7" ht="24.95" customHeight="1">
      <c r="A182" s="20" t="s">
        <v>359</v>
      </c>
      <c r="B182" s="21" t="s">
        <v>360</v>
      </c>
      <c r="C182" s="20" t="s">
        <v>96</v>
      </c>
      <c r="D182" s="22" t="s">
        <v>150</v>
      </c>
      <c r="E182" s="23">
        <v>1</v>
      </c>
      <c r="F182" s="24" t="s">
        <v>361</v>
      </c>
      <c r="G182" s="25">
        <v>0.85</v>
      </c>
    </row>
    <row r="183" spans="1:7" ht="24.95" customHeight="1">
      <c r="A183" s="20" t="s">
        <v>362</v>
      </c>
      <c r="B183" s="21" t="s">
        <v>363</v>
      </c>
      <c r="C183" s="20" t="s">
        <v>96</v>
      </c>
      <c r="D183" s="22" t="s">
        <v>150</v>
      </c>
      <c r="E183" s="23">
        <v>1</v>
      </c>
      <c r="F183" s="24" t="s">
        <v>364</v>
      </c>
      <c r="G183" s="25">
        <v>0.65</v>
      </c>
    </row>
    <row r="184" spans="1:7" ht="24.95" customHeight="1">
      <c r="A184" s="20" t="s">
        <v>365</v>
      </c>
      <c r="B184" s="21" t="s">
        <v>366</v>
      </c>
      <c r="C184" s="20" t="s">
        <v>96</v>
      </c>
      <c r="D184" s="22" t="s">
        <v>150</v>
      </c>
      <c r="E184" s="23">
        <v>1</v>
      </c>
      <c r="F184" s="24" t="s">
        <v>367</v>
      </c>
      <c r="G184" s="25">
        <v>0.3</v>
      </c>
    </row>
    <row r="185" spans="1:7" ht="24.95" customHeight="1">
      <c r="A185" s="20" t="s">
        <v>368</v>
      </c>
      <c r="B185" s="21" t="s">
        <v>369</v>
      </c>
      <c r="C185" s="20" t="s">
        <v>96</v>
      </c>
      <c r="D185" s="22" t="s">
        <v>150</v>
      </c>
      <c r="E185" s="23">
        <v>1</v>
      </c>
      <c r="F185" s="24" t="s">
        <v>370</v>
      </c>
      <c r="G185" s="25">
        <v>7.0000000000000007E-2</v>
      </c>
    </row>
    <row r="186" spans="1:7" ht="12.95" customHeight="1">
      <c r="A186" s="7"/>
      <c r="B186" s="7"/>
      <c r="C186" s="7"/>
      <c r="D186" s="7"/>
      <c r="E186" s="7"/>
      <c r="F186" s="26" t="s">
        <v>133</v>
      </c>
      <c r="G186" s="27">
        <v>1.87</v>
      </c>
    </row>
    <row r="187" spans="1:7" ht="15" customHeight="1">
      <c r="A187" s="18" t="s">
        <v>123</v>
      </c>
      <c r="B187" s="19" t="s">
        <v>371</v>
      </c>
      <c r="C187" s="18" t="s">
        <v>125</v>
      </c>
      <c r="D187" s="18" t="s">
        <v>126</v>
      </c>
      <c r="E187" s="18" t="s">
        <v>127</v>
      </c>
      <c r="F187" s="18" t="s">
        <v>128</v>
      </c>
      <c r="G187" s="18" t="s">
        <v>129</v>
      </c>
    </row>
    <row r="188" spans="1:7" ht="12.95" customHeight="1">
      <c r="A188" s="20" t="s">
        <v>473</v>
      </c>
      <c r="B188" s="21" t="s">
        <v>474</v>
      </c>
      <c r="C188" s="20" t="s">
        <v>96</v>
      </c>
      <c r="D188" s="22" t="s">
        <v>150</v>
      </c>
      <c r="E188" s="23">
        <v>1</v>
      </c>
      <c r="F188" s="24" t="s">
        <v>475</v>
      </c>
      <c r="G188" s="25">
        <v>12.28</v>
      </c>
    </row>
    <row r="189" spans="1:7" ht="12.95" customHeight="1">
      <c r="A189" s="7"/>
      <c r="B189" s="7"/>
      <c r="C189" s="7"/>
      <c r="D189" s="7"/>
      <c r="E189" s="7"/>
      <c r="F189" s="26" t="s">
        <v>133</v>
      </c>
      <c r="G189" s="27">
        <v>12.28</v>
      </c>
    </row>
    <row r="190" spans="1:7" ht="15" customHeight="1">
      <c r="A190" s="18" t="s">
        <v>123</v>
      </c>
      <c r="B190" s="19" t="s">
        <v>147</v>
      </c>
      <c r="C190" s="18" t="s">
        <v>125</v>
      </c>
      <c r="D190" s="18" t="s">
        <v>126</v>
      </c>
      <c r="E190" s="18" t="s">
        <v>127</v>
      </c>
      <c r="F190" s="18" t="s">
        <v>128</v>
      </c>
      <c r="G190" s="18" t="s">
        <v>129</v>
      </c>
    </row>
    <row r="191" spans="1:7" ht="12.95" customHeight="1">
      <c r="A191" s="20" t="s">
        <v>375</v>
      </c>
      <c r="B191" s="21" t="s">
        <v>376</v>
      </c>
      <c r="C191" s="20" t="s">
        <v>96</v>
      </c>
      <c r="D191" s="22" t="s">
        <v>150</v>
      </c>
      <c r="E191" s="23">
        <v>1</v>
      </c>
      <c r="F191" s="24" t="s">
        <v>377</v>
      </c>
      <c r="G191" s="25">
        <v>0.45</v>
      </c>
    </row>
    <row r="192" spans="1:7" ht="12.95" customHeight="1">
      <c r="A192" s="20" t="s">
        <v>378</v>
      </c>
      <c r="B192" s="21" t="s">
        <v>379</v>
      </c>
      <c r="C192" s="20" t="s">
        <v>96</v>
      </c>
      <c r="D192" s="22" t="s">
        <v>150</v>
      </c>
      <c r="E192" s="23">
        <v>1</v>
      </c>
      <c r="F192" s="24" t="s">
        <v>380</v>
      </c>
      <c r="G192" s="25">
        <v>0.9</v>
      </c>
    </row>
    <row r="193" spans="1:7" ht="12.95" customHeight="1">
      <c r="A193" s="7"/>
      <c r="B193" s="7"/>
      <c r="C193" s="7"/>
      <c r="D193" s="7"/>
      <c r="E193" s="7"/>
      <c r="F193" s="26" t="s">
        <v>133</v>
      </c>
      <c r="G193" s="27">
        <v>1.35</v>
      </c>
    </row>
    <row r="194" spans="1:7" ht="12.95" customHeight="1">
      <c r="A194" s="7"/>
      <c r="B194" s="7"/>
      <c r="C194" s="7"/>
      <c r="D194" s="74" t="s">
        <v>155</v>
      </c>
      <c r="E194" s="75"/>
      <c r="F194" s="75"/>
      <c r="G194" s="6">
        <v>9.8724000000000007</v>
      </c>
    </row>
    <row r="195" spans="1:7" ht="12.95" customHeight="1">
      <c r="A195" s="7"/>
      <c r="B195" s="7"/>
      <c r="C195" s="7"/>
      <c r="D195" s="74" t="s">
        <v>156</v>
      </c>
      <c r="E195" s="75"/>
      <c r="F195" s="75"/>
      <c r="G195" s="6">
        <v>5.6375999999999999</v>
      </c>
    </row>
    <row r="196" spans="1:7" ht="12.95" customHeight="1">
      <c r="A196" s="7"/>
      <c r="B196" s="7"/>
      <c r="C196" s="7"/>
      <c r="D196" s="74" t="s">
        <v>157</v>
      </c>
      <c r="E196" s="75"/>
      <c r="F196" s="75"/>
      <c r="G196" s="6">
        <v>15.51</v>
      </c>
    </row>
    <row r="197" spans="1:7" ht="12.95" customHeight="1">
      <c r="A197" s="7"/>
      <c r="B197" s="7"/>
      <c r="C197" s="7"/>
      <c r="D197" s="74" t="s">
        <v>159</v>
      </c>
      <c r="E197" s="75"/>
      <c r="F197" s="75"/>
      <c r="G197" s="3">
        <v>15.51</v>
      </c>
    </row>
    <row r="198" spans="1:7" ht="20.100000000000001" customHeight="1">
      <c r="A198" s="16" t="s">
        <v>476</v>
      </c>
      <c r="B198" s="76" t="s">
        <v>477</v>
      </c>
      <c r="C198" s="77"/>
      <c r="D198" s="77"/>
      <c r="E198" s="77"/>
      <c r="F198" s="77"/>
      <c r="G198" s="77"/>
    </row>
    <row r="199" spans="1:7" ht="15" customHeight="1">
      <c r="A199" s="18" t="s">
        <v>123</v>
      </c>
      <c r="B199" s="19" t="s">
        <v>261</v>
      </c>
      <c r="C199" s="18" t="s">
        <v>125</v>
      </c>
      <c r="D199" s="18" t="s">
        <v>126</v>
      </c>
      <c r="E199" s="18" t="s">
        <v>127</v>
      </c>
      <c r="F199" s="18" t="s">
        <v>128</v>
      </c>
      <c r="G199" s="18" t="s">
        <v>129</v>
      </c>
    </row>
    <row r="200" spans="1:7" ht="24.95" customHeight="1">
      <c r="A200" s="20" t="s">
        <v>359</v>
      </c>
      <c r="B200" s="21" t="s">
        <v>360</v>
      </c>
      <c r="C200" s="20" t="s">
        <v>96</v>
      </c>
      <c r="D200" s="22" t="s">
        <v>150</v>
      </c>
      <c r="E200" s="23">
        <v>1</v>
      </c>
      <c r="F200" s="24" t="s">
        <v>361</v>
      </c>
      <c r="G200" s="25">
        <v>0.85</v>
      </c>
    </row>
    <row r="201" spans="1:7" ht="24.95" customHeight="1">
      <c r="A201" s="20" t="s">
        <v>362</v>
      </c>
      <c r="B201" s="21" t="s">
        <v>363</v>
      </c>
      <c r="C201" s="20" t="s">
        <v>96</v>
      </c>
      <c r="D201" s="22" t="s">
        <v>150</v>
      </c>
      <c r="E201" s="23">
        <v>1</v>
      </c>
      <c r="F201" s="24" t="s">
        <v>364</v>
      </c>
      <c r="G201" s="25">
        <v>0.65</v>
      </c>
    </row>
    <row r="202" spans="1:7" ht="24.95" customHeight="1">
      <c r="A202" s="20" t="s">
        <v>365</v>
      </c>
      <c r="B202" s="21" t="s">
        <v>366</v>
      </c>
      <c r="C202" s="20" t="s">
        <v>96</v>
      </c>
      <c r="D202" s="22" t="s">
        <v>150</v>
      </c>
      <c r="E202" s="23">
        <v>1</v>
      </c>
      <c r="F202" s="24" t="s">
        <v>367</v>
      </c>
      <c r="G202" s="25">
        <v>0.3</v>
      </c>
    </row>
    <row r="203" spans="1:7" ht="24.95" customHeight="1">
      <c r="A203" s="20" t="s">
        <v>368</v>
      </c>
      <c r="B203" s="21" t="s">
        <v>369</v>
      </c>
      <c r="C203" s="20" t="s">
        <v>96</v>
      </c>
      <c r="D203" s="22" t="s">
        <v>150</v>
      </c>
      <c r="E203" s="23">
        <v>1</v>
      </c>
      <c r="F203" s="24" t="s">
        <v>370</v>
      </c>
      <c r="G203" s="25">
        <v>7.0000000000000007E-2</v>
      </c>
    </row>
    <row r="204" spans="1:7" ht="12.95" customHeight="1">
      <c r="A204" s="7"/>
      <c r="B204" s="7"/>
      <c r="C204" s="7"/>
      <c r="D204" s="7"/>
      <c r="E204" s="7"/>
      <c r="F204" s="26" t="s">
        <v>133</v>
      </c>
      <c r="G204" s="27">
        <v>1.87</v>
      </c>
    </row>
    <row r="205" spans="1:7" ht="15" customHeight="1">
      <c r="A205" s="18" t="s">
        <v>123</v>
      </c>
      <c r="B205" s="19" t="s">
        <v>371</v>
      </c>
      <c r="C205" s="18" t="s">
        <v>125</v>
      </c>
      <c r="D205" s="18" t="s">
        <v>126</v>
      </c>
      <c r="E205" s="18" t="s">
        <v>127</v>
      </c>
      <c r="F205" s="18" t="s">
        <v>128</v>
      </c>
      <c r="G205" s="18" t="s">
        <v>129</v>
      </c>
    </row>
    <row r="206" spans="1:7" ht="12.95" customHeight="1">
      <c r="A206" s="20" t="s">
        <v>478</v>
      </c>
      <c r="B206" s="21" t="s">
        <v>479</v>
      </c>
      <c r="C206" s="20" t="s">
        <v>96</v>
      </c>
      <c r="D206" s="22" t="s">
        <v>150</v>
      </c>
      <c r="E206" s="23">
        <v>1</v>
      </c>
      <c r="F206" s="24" t="s">
        <v>480</v>
      </c>
      <c r="G206" s="25">
        <v>8.77</v>
      </c>
    </row>
    <row r="207" spans="1:7" ht="12.95" customHeight="1">
      <c r="A207" s="7"/>
      <c r="B207" s="7"/>
      <c r="C207" s="7"/>
      <c r="D207" s="7"/>
      <c r="E207" s="7"/>
      <c r="F207" s="26" t="s">
        <v>133</v>
      </c>
      <c r="G207" s="27">
        <v>8.77</v>
      </c>
    </row>
    <row r="208" spans="1:7" ht="15" customHeight="1">
      <c r="A208" s="18" t="s">
        <v>123</v>
      </c>
      <c r="B208" s="19" t="s">
        <v>147</v>
      </c>
      <c r="C208" s="18" t="s">
        <v>125</v>
      </c>
      <c r="D208" s="18" t="s">
        <v>126</v>
      </c>
      <c r="E208" s="18" t="s">
        <v>127</v>
      </c>
      <c r="F208" s="18" t="s">
        <v>128</v>
      </c>
      <c r="G208" s="18" t="s">
        <v>129</v>
      </c>
    </row>
    <row r="209" spans="1:7" ht="12.95" customHeight="1">
      <c r="A209" s="20" t="s">
        <v>375</v>
      </c>
      <c r="B209" s="21" t="s">
        <v>376</v>
      </c>
      <c r="C209" s="20" t="s">
        <v>96</v>
      </c>
      <c r="D209" s="22" t="s">
        <v>150</v>
      </c>
      <c r="E209" s="23">
        <v>1</v>
      </c>
      <c r="F209" s="24" t="s">
        <v>377</v>
      </c>
      <c r="G209" s="25">
        <v>0.45</v>
      </c>
    </row>
    <row r="210" spans="1:7" ht="12.95" customHeight="1">
      <c r="A210" s="20" t="s">
        <v>378</v>
      </c>
      <c r="B210" s="21" t="s">
        <v>379</v>
      </c>
      <c r="C210" s="20" t="s">
        <v>96</v>
      </c>
      <c r="D210" s="22" t="s">
        <v>150</v>
      </c>
      <c r="E210" s="23">
        <v>1</v>
      </c>
      <c r="F210" s="24" t="s">
        <v>380</v>
      </c>
      <c r="G210" s="25">
        <v>0.9</v>
      </c>
    </row>
    <row r="211" spans="1:7" ht="12.95" customHeight="1">
      <c r="A211" s="7"/>
      <c r="B211" s="7"/>
      <c r="C211" s="7"/>
      <c r="D211" s="7"/>
      <c r="E211" s="7"/>
      <c r="F211" s="26" t="s">
        <v>133</v>
      </c>
      <c r="G211" s="27">
        <v>1.35</v>
      </c>
    </row>
    <row r="212" spans="1:7" ht="12.95" customHeight="1">
      <c r="A212" s="7"/>
      <c r="B212" s="7"/>
      <c r="C212" s="7"/>
      <c r="D212" s="74" t="s">
        <v>155</v>
      </c>
      <c r="E212" s="75"/>
      <c r="F212" s="75"/>
      <c r="G212" s="6">
        <v>7.9753999999999996</v>
      </c>
    </row>
    <row r="213" spans="1:7" ht="12.95" customHeight="1">
      <c r="A213" s="7"/>
      <c r="B213" s="7"/>
      <c r="C213" s="7"/>
      <c r="D213" s="74" t="s">
        <v>156</v>
      </c>
      <c r="E213" s="75"/>
      <c r="F213" s="75"/>
      <c r="G213" s="6">
        <v>4.0246000000000004</v>
      </c>
    </row>
    <row r="214" spans="1:7" ht="12.95" customHeight="1">
      <c r="A214" s="7"/>
      <c r="B214" s="7"/>
      <c r="C214" s="7"/>
      <c r="D214" s="74" t="s">
        <v>157</v>
      </c>
      <c r="E214" s="75"/>
      <c r="F214" s="75"/>
      <c r="G214" s="6">
        <v>12</v>
      </c>
    </row>
    <row r="215" spans="1:7" ht="12.95" customHeight="1">
      <c r="A215" s="7"/>
      <c r="B215" s="7"/>
      <c r="C215" s="7"/>
      <c r="D215" s="74" t="s">
        <v>159</v>
      </c>
      <c r="E215" s="75"/>
      <c r="F215" s="75"/>
      <c r="G215" s="3">
        <v>12</v>
      </c>
    </row>
    <row r="216" spans="1:7" ht="20.100000000000001" customHeight="1">
      <c r="A216" s="16" t="s">
        <v>481</v>
      </c>
      <c r="B216" s="76" t="s">
        <v>482</v>
      </c>
      <c r="C216" s="77"/>
      <c r="D216" s="77"/>
      <c r="E216" s="77"/>
      <c r="F216" s="77"/>
      <c r="G216" s="77"/>
    </row>
    <row r="217" spans="1:7" ht="15" customHeight="1">
      <c r="A217" s="18" t="s">
        <v>123</v>
      </c>
      <c r="B217" s="19" t="s">
        <v>261</v>
      </c>
      <c r="C217" s="18" t="s">
        <v>125</v>
      </c>
      <c r="D217" s="18" t="s">
        <v>126</v>
      </c>
      <c r="E217" s="18" t="s">
        <v>127</v>
      </c>
      <c r="F217" s="18" t="s">
        <v>128</v>
      </c>
      <c r="G217" s="18" t="s">
        <v>129</v>
      </c>
    </row>
    <row r="218" spans="1:7" ht="24.95" customHeight="1">
      <c r="A218" s="20" t="s">
        <v>359</v>
      </c>
      <c r="B218" s="21" t="s">
        <v>360</v>
      </c>
      <c r="C218" s="20" t="s">
        <v>96</v>
      </c>
      <c r="D218" s="22" t="s">
        <v>150</v>
      </c>
      <c r="E218" s="23">
        <v>1</v>
      </c>
      <c r="F218" s="24" t="s">
        <v>361</v>
      </c>
      <c r="G218" s="25">
        <v>0.85</v>
      </c>
    </row>
    <row r="219" spans="1:7" ht="24.95" customHeight="1">
      <c r="A219" s="20" t="s">
        <v>362</v>
      </c>
      <c r="B219" s="21" t="s">
        <v>363</v>
      </c>
      <c r="C219" s="20" t="s">
        <v>96</v>
      </c>
      <c r="D219" s="22" t="s">
        <v>150</v>
      </c>
      <c r="E219" s="23">
        <v>1</v>
      </c>
      <c r="F219" s="24" t="s">
        <v>364</v>
      </c>
      <c r="G219" s="25">
        <v>0.65</v>
      </c>
    </row>
    <row r="220" spans="1:7" ht="24.95" customHeight="1">
      <c r="A220" s="20" t="s">
        <v>365</v>
      </c>
      <c r="B220" s="21" t="s">
        <v>366</v>
      </c>
      <c r="C220" s="20" t="s">
        <v>96</v>
      </c>
      <c r="D220" s="22" t="s">
        <v>150</v>
      </c>
      <c r="E220" s="23">
        <v>1</v>
      </c>
      <c r="F220" s="24" t="s">
        <v>367</v>
      </c>
      <c r="G220" s="25">
        <v>0.3</v>
      </c>
    </row>
    <row r="221" spans="1:7" ht="24.95" customHeight="1">
      <c r="A221" s="20" t="s">
        <v>368</v>
      </c>
      <c r="B221" s="21" t="s">
        <v>369</v>
      </c>
      <c r="C221" s="20" t="s">
        <v>96</v>
      </c>
      <c r="D221" s="22" t="s">
        <v>150</v>
      </c>
      <c r="E221" s="23">
        <v>1</v>
      </c>
      <c r="F221" s="24" t="s">
        <v>370</v>
      </c>
      <c r="G221" s="25">
        <v>7.0000000000000007E-2</v>
      </c>
    </row>
    <row r="222" spans="1:7" ht="12.95" customHeight="1">
      <c r="A222" s="7"/>
      <c r="B222" s="7"/>
      <c r="C222" s="7"/>
      <c r="D222" s="7"/>
      <c r="E222" s="7"/>
      <c r="F222" s="26" t="s">
        <v>133</v>
      </c>
      <c r="G222" s="27">
        <v>1.87</v>
      </c>
    </row>
    <row r="223" spans="1:7" ht="15" customHeight="1">
      <c r="A223" s="18" t="s">
        <v>123</v>
      </c>
      <c r="B223" s="19" t="s">
        <v>371</v>
      </c>
      <c r="C223" s="18" t="s">
        <v>125</v>
      </c>
      <c r="D223" s="18" t="s">
        <v>126</v>
      </c>
      <c r="E223" s="18" t="s">
        <v>127</v>
      </c>
      <c r="F223" s="18" t="s">
        <v>128</v>
      </c>
      <c r="G223" s="18" t="s">
        <v>129</v>
      </c>
    </row>
    <row r="224" spans="1:7" ht="12.95" customHeight="1">
      <c r="A224" s="20" t="s">
        <v>483</v>
      </c>
      <c r="B224" s="21" t="s">
        <v>484</v>
      </c>
      <c r="C224" s="20" t="s">
        <v>96</v>
      </c>
      <c r="D224" s="22" t="s">
        <v>150</v>
      </c>
      <c r="E224" s="23">
        <v>1</v>
      </c>
      <c r="F224" s="24" t="s">
        <v>457</v>
      </c>
      <c r="G224" s="25">
        <v>11.67</v>
      </c>
    </row>
    <row r="225" spans="1:7" ht="12.95" customHeight="1">
      <c r="A225" s="7"/>
      <c r="B225" s="7"/>
      <c r="C225" s="7"/>
      <c r="D225" s="7"/>
      <c r="E225" s="7"/>
      <c r="F225" s="26" t="s">
        <v>133</v>
      </c>
      <c r="G225" s="27">
        <v>11.67</v>
      </c>
    </row>
    <row r="226" spans="1:7" ht="15" customHeight="1">
      <c r="A226" s="18" t="s">
        <v>123</v>
      </c>
      <c r="B226" s="19" t="s">
        <v>147</v>
      </c>
      <c r="C226" s="18" t="s">
        <v>125</v>
      </c>
      <c r="D226" s="18" t="s">
        <v>126</v>
      </c>
      <c r="E226" s="18" t="s">
        <v>127</v>
      </c>
      <c r="F226" s="18" t="s">
        <v>128</v>
      </c>
      <c r="G226" s="18" t="s">
        <v>129</v>
      </c>
    </row>
    <row r="227" spans="1:7" ht="12.95" customHeight="1">
      <c r="A227" s="20" t="s">
        <v>375</v>
      </c>
      <c r="B227" s="21" t="s">
        <v>376</v>
      </c>
      <c r="C227" s="20" t="s">
        <v>96</v>
      </c>
      <c r="D227" s="22" t="s">
        <v>150</v>
      </c>
      <c r="E227" s="23">
        <v>1</v>
      </c>
      <c r="F227" s="24" t="s">
        <v>377</v>
      </c>
      <c r="G227" s="25">
        <v>0.45</v>
      </c>
    </row>
    <row r="228" spans="1:7" ht="12.95" customHeight="1">
      <c r="A228" s="20" t="s">
        <v>378</v>
      </c>
      <c r="B228" s="21" t="s">
        <v>379</v>
      </c>
      <c r="C228" s="20" t="s">
        <v>96</v>
      </c>
      <c r="D228" s="22" t="s">
        <v>150</v>
      </c>
      <c r="E228" s="23">
        <v>1</v>
      </c>
      <c r="F228" s="24" t="s">
        <v>380</v>
      </c>
      <c r="G228" s="25">
        <v>0.9</v>
      </c>
    </row>
    <row r="229" spans="1:7" ht="12.95" customHeight="1">
      <c r="A229" s="7"/>
      <c r="B229" s="7"/>
      <c r="C229" s="7"/>
      <c r="D229" s="7"/>
      <c r="E229" s="7"/>
      <c r="F229" s="26" t="s">
        <v>133</v>
      </c>
      <c r="G229" s="27">
        <v>1.35</v>
      </c>
    </row>
    <row r="230" spans="1:7" ht="12.95" customHeight="1">
      <c r="A230" s="7"/>
      <c r="B230" s="7"/>
      <c r="C230" s="7"/>
      <c r="D230" s="74" t="s">
        <v>155</v>
      </c>
      <c r="E230" s="75"/>
      <c r="F230" s="75"/>
      <c r="G230" s="6">
        <v>9.5427</v>
      </c>
    </row>
    <row r="231" spans="1:7" ht="12.95" customHeight="1">
      <c r="A231" s="7"/>
      <c r="B231" s="7"/>
      <c r="C231" s="7"/>
      <c r="D231" s="74" t="s">
        <v>156</v>
      </c>
      <c r="E231" s="75"/>
      <c r="F231" s="75"/>
      <c r="G231" s="6">
        <v>5.3673000000000002</v>
      </c>
    </row>
    <row r="232" spans="1:7" ht="12.95" customHeight="1">
      <c r="A232" s="7"/>
      <c r="B232" s="7"/>
      <c r="C232" s="7"/>
      <c r="D232" s="74" t="s">
        <v>157</v>
      </c>
      <c r="E232" s="75"/>
      <c r="F232" s="75"/>
      <c r="G232" s="6">
        <v>14.91</v>
      </c>
    </row>
    <row r="233" spans="1:7" ht="12.95" customHeight="1">
      <c r="A233" s="7"/>
      <c r="B233" s="7"/>
      <c r="C233" s="7"/>
      <c r="D233" s="74" t="s">
        <v>159</v>
      </c>
      <c r="E233" s="75"/>
      <c r="F233" s="75"/>
      <c r="G233" s="3">
        <v>14.91</v>
      </c>
    </row>
    <row r="234" spans="1:7" ht="20.100000000000001" customHeight="1">
      <c r="A234" s="16" t="s">
        <v>485</v>
      </c>
      <c r="B234" s="76" t="s">
        <v>486</v>
      </c>
      <c r="C234" s="77"/>
      <c r="D234" s="77"/>
      <c r="E234" s="77"/>
      <c r="F234" s="77"/>
      <c r="G234" s="77"/>
    </row>
    <row r="235" spans="1:7" ht="15" customHeight="1">
      <c r="A235" s="18" t="s">
        <v>123</v>
      </c>
      <c r="B235" s="19" t="s">
        <v>134</v>
      </c>
      <c r="C235" s="18" t="s">
        <v>125</v>
      </c>
      <c r="D235" s="18" t="s">
        <v>126</v>
      </c>
      <c r="E235" s="18" t="s">
        <v>127</v>
      </c>
      <c r="F235" s="18" t="s">
        <v>128</v>
      </c>
      <c r="G235" s="18" t="s">
        <v>129</v>
      </c>
    </row>
    <row r="236" spans="1:7" ht="12.95" customHeight="1">
      <c r="A236" s="20" t="s">
        <v>267</v>
      </c>
      <c r="B236" s="21" t="s">
        <v>268</v>
      </c>
      <c r="C236" s="20" t="s">
        <v>96</v>
      </c>
      <c r="D236" s="22" t="s">
        <v>67</v>
      </c>
      <c r="E236" s="23">
        <v>2.47E-2</v>
      </c>
      <c r="F236" s="24" t="s">
        <v>269</v>
      </c>
      <c r="G236" s="25">
        <v>1.088776</v>
      </c>
    </row>
    <row r="237" spans="1:7" ht="24.95" customHeight="1">
      <c r="A237" s="20" t="s">
        <v>273</v>
      </c>
      <c r="B237" s="21" t="s">
        <v>274</v>
      </c>
      <c r="C237" s="20" t="s">
        <v>96</v>
      </c>
      <c r="D237" s="22" t="s">
        <v>67</v>
      </c>
      <c r="E237" s="23">
        <v>0.187</v>
      </c>
      <c r="F237" s="24" t="s">
        <v>275</v>
      </c>
      <c r="G237" s="25">
        <v>0.12903000000000001</v>
      </c>
    </row>
    <row r="238" spans="1:7" ht="24.95" customHeight="1">
      <c r="A238" s="20" t="s">
        <v>487</v>
      </c>
      <c r="B238" s="21" t="s">
        <v>488</v>
      </c>
      <c r="C238" s="20" t="s">
        <v>96</v>
      </c>
      <c r="D238" s="22" t="s">
        <v>24</v>
      </c>
      <c r="E238" s="23">
        <v>1.05</v>
      </c>
      <c r="F238" s="24" t="s">
        <v>489</v>
      </c>
      <c r="G238" s="25">
        <v>8.3160000000000007</v>
      </c>
    </row>
    <row r="239" spans="1:7" ht="12.95" customHeight="1">
      <c r="A239" s="20" t="s">
        <v>282</v>
      </c>
      <c r="B239" s="21" t="s">
        <v>283</v>
      </c>
      <c r="C239" s="20" t="s">
        <v>96</v>
      </c>
      <c r="D239" s="22" t="s">
        <v>67</v>
      </c>
      <c r="E239" s="23">
        <v>3.85E-2</v>
      </c>
      <c r="F239" s="24" t="s">
        <v>284</v>
      </c>
      <c r="G239" s="25">
        <v>1.4737800000000001</v>
      </c>
    </row>
    <row r="240" spans="1:7" ht="12.95" customHeight="1">
      <c r="A240" s="7"/>
      <c r="B240" s="7"/>
      <c r="C240" s="7"/>
      <c r="D240" s="7"/>
      <c r="E240" s="7"/>
      <c r="F240" s="26" t="s">
        <v>133</v>
      </c>
      <c r="G240" s="27">
        <v>11.007586</v>
      </c>
    </row>
    <row r="241" spans="1:7" ht="15" customHeight="1">
      <c r="A241" s="18" t="s">
        <v>123</v>
      </c>
      <c r="B241" s="19" t="s">
        <v>147</v>
      </c>
      <c r="C241" s="18" t="s">
        <v>125</v>
      </c>
      <c r="D241" s="18" t="s">
        <v>126</v>
      </c>
      <c r="E241" s="18" t="s">
        <v>127</v>
      </c>
      <c r="F241" s="18" t="s">
        <v>128</v>
      </c>
      <c r="G241" s="18" t="s">
        <v>129</v>
      </c>
    </row>
    <row r="242" spans="1:7" ht="24.95" customHeight="1">
      <c r="A242" s="20" t="s">
        <v>285</v>
      </c>
      <c r="B242" s="21" t="s">
        <v>286</v>
      </c>
      <c r="C242" s="20" t="s">
        <v>96</v>
      </c>
      <c r="D242" s="22" t="s">
        <v>150</v>
      </c>
      <c r="E242" s="23">
        <v>0.56000000000000005</v>
      </c>
      <c r="F242" s="24" t="s">
        <v>287</v>
      </c>
      <c r="G242" s="25">
        <v>6.72</v>
      </c>
    </row>
    <row r="243" spans="1:7" ht="24.95" customHeight="1">
      <c r="A243" s="20" t="s">
        <v>288</v>
      </c>
      <c r="B243" s="21" t="s">
        <v>289</v>
      </c>
      <c r="C243" s="20" t="s">
        <v>96</v>
      </c>
      <c r="D243" s="22" t="s">
        <v>150</v>
      </c>
      <c r="E243" s="23">
        <v>0.56000000000000005</v>
      </c>
      <c r="F243" s="24" t="s">
        <v>151</v>
      </c>
      <c r="G243" s="25">
        <v>8.3496000000000006</v>
      </c>
    </row>
    <row r="244" spans="1:7" ht="12.95" customHeight="1">
      <c r="A244" s="7"/>
      <c r="B244" s="7"/>
      <c r="C244" s="7"/>
      <c r="D244" s="7"/>
      <c r="E244" s="7"/>
      <c r="F244" s="26" t="s">
        <v>133</v>
      </c>
      <c r="G244" s="27">
        <v>15.069599999999999</v>
      </c>
    </row>
    <row r="245" spans="1:7" ht="12.95" customHeight="1">
      <c r="A245" s="7"/>
      <c r="B245" s="7"/>
      <c r="C245" s="7"/>
      <c r="D245" s="74" t="s">
        <v>155</v>
      </c>
      <c r="E245" s="75"/>
      <c r="F245" s="75"/>
      <c r="G245" s="6">
        <v>20.817799999999998</v>
      </c>
    </row>
    <row r="246" spans="1:7" ht="12.95" customHeight="1">
      <c r="A246" s="7"/>
      <c r="B246" s="7"/>
      <c r="C246" s="7"/>
      <c r="D246" s="74" t="s">
        <v>156</v>
      </c>
      <c r="E246" s="75"/>
      <c r="F246" s="75"/>
      <c r="G246" s="6">
        <v>5.2721999999999998</v>
      </c>
    </row>
    <row r="247" spans="1:7" ht="12.95" customHeight="1">
      <c r="A247" s="7"/>
      <c r="B247" s="7"/>
      <c r="C247" s="7"/>
      <c r="D247" s="74" t="s">
        <v>157</v>
      </c>
      <c r="E247" s="75"/>
      <c r="F247" s="75"/>
      <c r="G247" s="6">
        <v>26.09</v>
      </c>
    </row>
    <row r="248" spans="1:7" ht="12.95" customHeight="1">
      <c r="A248" s="7"/>
      <c r="B248" s="7"/>
      <c r="C248" s="7"/>
      <c r="D248" s="74" t="s">
        <v>159</v>
      </c>
      <c r="E248" s="75"/>
      <c r="F248" s="75"/>
      <c r="G248" s="3">
        <v>26.09</v>
      </c>
    </row>
    <row r="249" spans="1:7" ht="20.100000000000001" customHeight="1">
      <c r="A249" s="16" t="s">
        <v>490</v>
      </c>
      <c r="B249" s="76" t="s">
        <v>491</v>
      </c>
      <c r="C249" s="77"/>
      <c r="D249" s="77"/>
      <c r="E249" s="77"/>
      <c r="F249" s="77"/>
      <c r="G249" s="77"/>
    </row>
    <row r="250" spans="1:7" ht="15" customHeight="1">
      <c r="A250" s="18" t="s">
        <v>123</v>
      </c>
      <c r="B250" s="19" t="s">
        <v>134</v>
      </c>
      <c r="C250" s="18" t="s">
        <v>125</v>
      </c>
      <c r="D250" s="18" t="s">
        <v>126</v>
      </c>
      <c r="E250" s="18" t="s">
        <v>127</v>
      </c>
      <c r="F250" s="18" t="s">
        <v>128</v>
      </c>
      <c r="G250" s="18" t="s">
        <v>129</v>
      </c>
    </row>
    <row r="251" spans="1:7" ht="24.95" customHeight="1">
      <c r="A251" s="20" t="s">
        <v>492</v>
      </c>
      <c r="B251" s="21" t="s">
        <v>493</v>
      </c>
      <c r="C251" s="20" t="s">
        <v>96</v>
      </c>
      <c r="D251" s="22" t="s">
        <v>67</v>
      </c>
      <c r="E251" s="23">
        <v>1</v>
      </c>
      <c r="F251" s="24" t="s">
        <v>494</v>
      </c>
      <c r="G251" s="25">
        <v>1.49</v>
      </c>
    </row>
    <row r="252" spans="1:7" ht="24.95" customHeight="1">
      <c r="A252" s="20" t="s">
        <v>495</v>
      </c>
      <c r="B252" s="21" t="s">
        <v>496</v>
      </c>
      <c r="C252" s="20" t="s">
        <v>96</v>
      </c>
      <c r="D252" s="22" t="s">
        <v>67</v>
      </c>
      <c r="E252" s="23">
        <v>1</v>
      </c>
      <c r="F252" s="24" t="s">
        <v>497</v>
      </c>
      <c r="G252" s="25">
        <v>4.17</v>
      </c>
    </row>
    <row r="253" spans="1:7" ht="36.950000000000003" customHeight="1">
      <c r="A253" s="20" t="s">
        <v>279</v>
      </c>
      <c r="B253" s="21" t="s">
        <v>280</v>
      </c>
      <c r="C253" s="20" t="s">
        <v>96</v>
      </c>
      <c r="D253" s="22" t="s">
        <v>67</v>
      </c>
      <c r="E253" s="23">
        <v>0.03</v>
      </c>
      <c r="F253" s="24" t="s">
        <v>281</v>
      </c>
      <c r="G253" s="25">
        <v>0.48420000000000002</v>
      </c>
    </row>
    <row r="254" spans="1:7" ht="12.95" customHeight="1">
      <c r="A254" s="7"/>
      <c r="B254" s="7"/>
      <c r="C254" s="7"/>
      <c r="D254" s="7"/>
      <c r="E254" s="7"/>
      <c r="F254" s="26" t="s">
        <v>133</v>
      </c>
      <c r="G254" s="27">
        <v>6.1441999999999997</v>
      </c>
    </row>
    <row r="255" spans="1:7" ht="15" customHeight="1">
      <c r="A255" s="18" t="s">
        <v>123</v>
      </c>
      <c r="B255" s="19" t="s">
        <v>147</v>
      </c>
      <c r="C255" s="18" t="s">
        <v>125</v>
      </c>
      <c r="D255" s="18" t="s">
        <v>126</v>
      </c>
      <c r="E255" s="18" t="s">
        <v>127</v>
      </c>
      <c r="F255" s="18" t="s">
        <v>128</v>
      </c>
      <c r="G255" s="18" t="s">
        <v>129</v>
      </c>
    </row>
    <row r="256" spans="1:7" ht="24.95" customHeight="1">
      <c r="A256" s="20" t="s">
        <v>285</v>
      </c>
      <c r="B256" s="21" t="s">
        <v>286</v>
      </c>
      <c r="C256" s="20" t="s">
        <v>96</v>
      </c>
      <c r="D256" s="22" t="s">
        <v>150</v>
      </c>
      <c r="E256" s="23">
        <v>0.19</v>
      </c>
      <c r="F256" s="24" t="s">
        <v>287</v>
      </c>
      <c r="G256" s="25">
        <v>2.2799999999999998</v>
      </c>
    </row>
    <row r="257" spans="1:7" ht="24.95" customHeight="1">
      <c r="A257" s="20" t="s">
        <v>288</v>
      </c>
      <c r="B257" s="21" t="s">
        <v>289</v>
      </c>
      <c r="C257" s="20" t="s">
        <v>96</v>
      </c>
      <c r="D257" s="22" t="s">
        <v>150</v>
      </c>
      <c r="E257" s="23">
        <v>0.19</v>
      </c>
      <c r="F257" s="24" t="s">
        <v>151</v>
      </c>
      <c r="G257" s="25">
        <v>2.8329</v>
      </c>
    </row>
    <row r="258" spans="1:7" ht="12.95" customHeight="1">
      <c r="A258" s="7"/>
      <c r="B258" s="7"/>
      <c r="C258" s="7"/>
      <c r="D258" s="7"/>
      <c r="E258" s="7"/>
      <c r="F258" s="26" t="s">
        <v>133</v>
      </c>
      <c r="G258" s="27">
        <v>5.1128999999999998</v>
      </c>
    </row>
    <row r="259" spans="1:7" ht="12.95" customHeight="1">
      <c r="A259" s="7"/>
      <c r="B259" s="7"/>
      <c r="C259" s="7"/>
      <c r="D259" s="74" t="s">
        <v>155</v>
      </c>
      <c r="E259" s="75"/>
      <c r="F259" s="75"/>
      <c r="G259" s="6">
        <v>9.4726999999999997</v>
      </c>
    </row>
    <row r="260" spans="1:7" ht="12.95" customHeight="1">
      <c r="A260" s="7"/>
      <c r="B260" s="7"/>
      <c r="C260" s="7"/>
      <c r="D260" s="74" t="s">
        <v>156</v>
      </c>
      <c r="E260" s="75"/>
      <c r="F260" s="75"/>
      <c r="G260" s="6">
        <v>1.7873000000000001</v>
      </c>
    </row>
    <row r="261" spans="1:7" ht="12.95" customHeight="1">
      <c r="A261" s="7"/>
      <c r="B261" s="7"/>
      <c r="C261" s="7"/>
      <c r="D261" s="74" t="s">
        <v>157</v>
      </c>
      <c r="E261" s="75"/>
      <c r="F261" s="75"/>
      <c r="G261" s="6">
        <v>11.26</v>
      </c>
    </row>
    <row r="262" spans="1:7" ht="12.95" customHeight="1">
      <c r="A262" s="7"/>
      <c r="B262" s="7"/>
      <c r="C262" s="7"/>
      <c r="D262" s="74" t="s">
        <v>159</v>
      </c>
      <c r="E262" s="75"/>
      <c r="F262" s="75"/>
      <c r="G262" s="3">
        <v>11.26</v>
      </c>
    </row>
    <row r="263" spans="1:7" ht="20.100000000000001" customHeight="1">
      <c r="A263" s="16" t="s">
        <v>498</v>
      </c>
      <c r="B263" s="76" t="s">
        <v>499</v>
      </c>
      <c r="C263" s="77"/>
      <c r="D263" s="77"/>
      <c r="E263" s="77"/>
      <c r="F263" s="77"/>
      <c r="G263" s="77"/>
    </row>
    <row r="264" spans="1:7" ht="15" customHeight="1">
      <c r="A264" s="18" t="s">
        <v>123</v>
      </c>
      <c r="B264" s="19" t="s">
        <v>134</v>
      </c>
      <c r="C264" s="18" t="s">
        <v>125</v>
      </c>
      <c r="D264" s="18" t="s">
        <v>126</v>
      </c>
      <c r="E264" s="18" t="s">
        <v>127</v>
      </c>
      <c r="F264" s="18" t="s">
        <v>128</v>
      </c>
      <c r="G264" s="18" t="s">
        <v>129</v>
      </c>
    </row>
    <row r="265" spans="1:7" ht="24.95" customHeight="1">
      <c r="A265" s="20" t="s">
        <v>492</v>
      </c>
      <c r="B265" s="21" t="s">
        <v>493</v>
      </c>
      <c r="C265" s="20" t="s">
        <v>96</v>
      </c>
      <c r="D265" s="22" t="s">
        <v>67</v>
      </c>
      <c r="E265" s="23">
        <v>1</v>
      </c>
      <c r="F265" s="24" t="s">
        <v>494</v>
      </c>
      <c r="G265" s="25">
        <v>1.49</v>
      </c>
    </row>
    <row r="266" spans="1:7" ht="24.95" customHeight="1">
      <c r="A266" s="20" t="s">
        <v>500</v>
      </c>
      <c r="B266" s="21" t="s">
        <v>501</v>
      </c>
      <c r="C266" s="20" t="s">
        <v>96</v>
      </c>
      <c r="D266" s="22" t="s">
        <v>67</v>
      </c>
      <c r="E266" s="23">
        <v>1</v>
      </c>
      <c r="F266" s="24" t="s">
        <v>502</v>
      </c>
      <c r="G266" s="25">
        <v>4.8899999999999997</v>
      </c>
    </row>
    <row r="267" spans="1:7" ht="36.950000000000003" customHeight="1">
      <c r="A267" s="20" t="s">
        <v>279</v>
      </c>
      <c r="B267" s="21" t="s">
        <v>280</v>
      </c>
      <c r="C267" s="20" t="s">
        <v>96</v>
      </c>
      <c r="D267" s="22" t="s">
        <v>67</v>
      </c>
      <c r="E267" s="23">
        <v>0.03</v>
      </c>
      <c r="F267" s="24" t="s">
        <v>281</v>
      </c>
      <c r="G267" s="25">
        <v>0.48420000000000002</v>
      </c>
    </row>
    <row r="268" spans="1:7" ht="12.95" customHeight="1">
      <c r="A268" s="7"/>
      <c r="B268" s="7"/>
      <c r="C268" s="7"/>
      <c r="D268" s="7"/>
      <c r="E268" s="7"/>
      <c r="F268" s="26" t="s">
        <v>133</v>
      </c>
      <c r="G268" s="27">
        <v>6.8642000000000003</v>
      </c>
    </row>
    <row r="269" spans="1:7" ht="15" customHeight="1">
      <c r="A269" s="18" t="s">
        <v>123</v>
      </c>
      <c r="B269" s="19" t="s">
        <v>147</v>
      </c>
      <c r="C269" s="18" t="s">
        <v>125</v>
      </c>
      <c r="D269" s="18" t="s">
        <v>126</v>
      </c>
      <c r="E269" s="18" t="s">
        <v>127</v>
      </c>
      <c r="F269" s="18" t="s">
        <v>128</v>
      </c>
      <c r="G269" s="18" t="s">
        <v>129</v>
      </c>
    </row>
    <row r="270" spans="1:7" ht="24.95" customHeight="1">
      <c r="A270" s="20" t="s">
        <v>285</v>
      </c>
      <c r="B270" s="21" t="s">
        <v>286</v>
      </c>
      <c r="C270" s="20" t="s">
        <v>96</v>
      </c>
      <c r="D270" s="22" t="s">
        <v>150</v>
      </c>
      <c r="E270" s="23">
        <v>0.19</v>
      </c>
      <c r="F270" s="24" t="s">
        <v>287</v>
      </c>
      <c r="G270" s="25">
        <v>2.2799999999999998</v>
      </c>
    </row>
    <row r="271" spans="1:7" ht="24.95" customHeight="1">
      <c r="A271" s="20" t="s">
        <v>288</v>
      </c>
      <c r="B271" s="21" t="s">
        <v>289</v>
      </c>
      <c r="C271" s="20" t="s">
        <v>96</v>
      </c>
      <c r="D271" s="22" t="s">
        <v>150</v>
      </c>
      <c r="E271" s="23">
        <v>0.19</v>
      </c>
      <c r="F271" s="24" t="s">
        <v>151</v>
      </c>
      <c r="G271" s="25">
        <v>2.8329</v>
      </c>
    </row>
    <row r="272" spans="1:7" ht="12.95" customHeight="1">
      <c r="A272" s="7"/>
      <c r="B272" s="7"/>
      <c r="C272" s="7"/>
      <c r="D272" s="7"/>
      <c r="E272" s="7"/>
      <c r="F272" s="26" t="s">
        <v>133</v>
      </c>
      <c r="G272" s="27">
        <v>5.1128999999999998</v>
      </c>
    </row>
    <row r="273" spans="1:7" ht="12.95" customHeight="1">
      <c r="A273" s="7"/>
      <c r="B273" s="7"/>
      <c r="C273" s="7"/>
      <c r="D273" s="74" t="s">
        <v>155</v>
      </c>
      <c r="E273" s="75"/>
      <c r="F273" s="75"/>
      <c r="G273" s="6">
        <v>10.1927</v>
      </c>
    </row>
    <row r="274" spans="1:7" ht="12.95" customHeight="1">
      <c r="A274" s="7"/>
      <c r="B274" s="7"/>
      <c r="C274" s="7"/>
      <c r="D274" s="74" t="s">
        <v>156</v>
      </c>
      <c r="E274" s="75"/>
      <c r="F274" s="75"/>
      <c r="G274" s="6">
        <v>1.7873000000000001</v>
      </c>
    </row>
    <row r="275" spans="1:7" ht="12.95" customHeight="1">
      <c r="A275" s="7"/>
      <c r="B275" s="7"/>
      <c r="C275" s="7"/>
      <c r="D275" s="74" t="s">
        <v>157</v>
      </c>
      <c r="E275" s="75"/>
      <c r="F275" s="75"/>
      <c r="G275" s="6">
        <v>11.98</v>
      </c>
    </row>
    <row r="276" spans="1:7" ht="12.95" customHeight="1">
      <c r="A276" s="7"/>
      <c r="B276" s="7"/>
      <c r="C276" s="7"/>
      <c r="D276" s="74" t="s">
        <v>159</v>
      </c>
      <c r="E276" s="75"/>
      <c r="F276" s="75"/>
      <c r="G276" s="3">
        <v>11.98</v>
      </c>
    </row>
    <row r="277" spans="1:7" ht="20.100000000000001" customHeight="1">
      <c r="A277" s="16" t="s">
        <v>503</v>
      </c>
      <c r="B277" s="76" t="s">
        <v>504</v>
      </c>
      <c r="C277" s="77"/>
      <c r="D277" s="77"/>
      <c r="E277" s="77"/>
      <c r="F277" s="77"/>
      <c r="G277" s="77"/>
    </row>
    <row r="278" spans="1:7" ht="15" customHeight="1">
      <c r="A278" s="18" t="s">
        <v>123</v>
      </c>
      <c r="B278" s="19" t="s">
        <v>134</v>
      </c>
      <c r="C278" s="18" t="s">
        <v>125</v>
      </c>
      <c r="D278" s="18" t="s">
        <v>126</v>
      </c>
      <c r="E278" s="18" t="s">
        <v>127</v>
      </c>
      <c r="F278" s="18" t="s">
        <v>128</v>
      </c>
      <c r="G278" s="18" t="s">
        <v>129</v>
      </c>
    </row>
    <row r="279" spans="1:7" ht="24.95" customHeight="1">
      <c r="A279" s="20" t="s">
        <v>492</v>
      </c>
      <c r="B279" s="21" t="s">
        <v>493</v>
      </c>
      <c r="C279" s="20" t="s">
        <v>96</v>
      </c>
      <c r="D279" s="22" t="s">
        <v>67</v>
      </c>
      <c r="E279" s="23">
        <v>1</v>
      </c>
      <c r="F279" s="24" t="s">
        <v>494</v>
      </c>
      <c r="G279" s="25">
        <v>1.49</v>
      </c>
    </row>
    <row r="280" spans="1:7" ht="24.95" customHeight="1">
      <c r="A280" s="20" t="s">
        <v>505</v>
      </c>
      <c r="B280" s="21" t="s">
        <v>506</v>
      </c>
      <c r="C280" s="20" t="s">
        <v>96</v>
      </c>
      <c r="D280" s="22" t="s">
        <v>67</v>
      </c>
      <c r="E280" s="23">
        <v>1</v>
      </c>
      <c r="F280" s="24" t="s">
        <v>507</v>
      </c>
      <c r="G280" s="25">
        <v>3.34</v>
      </c>
    </row>
    <row r="281" spans="1:7" ht="36.950000000000003" customHeight="1">
      <c r="A281" s="20" t="s">
        <v>279</v>
      </c>
      <c r="B281" s="21" t="s">
        <v>280</v>
      </c>
      <c r="C281" s="20" t="s">
        <v>96</v>
      </c>
      <c r="D281" s="22" t="s">
        <v>67</v>
      </c>
      <c r="E281" s="23">
        <v>0.03</v>
      </c>
      <c r="F281" s="24" t="s">
        <v>281</v>
      </c>
      <c r="G281" s="25">
        <v>0.48420000000000002</v>
      </c>
    </row>
    <row r="282" spans="1:7" ht="12.95" customHeight="1">
      <c r="A282" s="7"/>
      <c r="B282" s="7"/>
      <c r="C282" s="7"/>
      <c r="D282" s="7"/>
      <c r="E282" s="7"/>
      <c r="F282" s="26" t="s">
        <v>133</v>
      </c>
      <c r="G282" s="27">
        <v>5.3141999999999996</v>
      </c>
    </row>
    <row r="283" spans="1:7" ht="15" customHeight="1">
      <c r="A283" s="18" t="s">
        <v>123</v>
      </c>
      <c r="B283" s="19" t="s">
        <v>147</v>
      </c>
      <c r="C283" s="18" t="s">
        <v>125</v>
      </c>
      <c r="D283" s="18" t="s">
        <v>126</v>
      </c>
      <c r="E283" s="18" t="s">
        <v>127</v>
      </c>
      <c r="F283" s="18" t="s">
        <v>128</v>
      </c>
      <c r="G283" s="18" t="s">
        <v>129</v>
      </c>
    </row>
    <row r="284" spans="1:7" ht="24.95" customHeight="1">
      <c r="A284" s="20" t="s">
        <v>285</v>
      </c>
      <c r="B284" s="21" t="s">
        <v>286</v>
      </c>
      <c r="C284" s="20" t="s">
        <v>96</v>
      </c>
      <c r="D284" s="22" t="s">
        <v>150</v>
      </c>
      <c r="E284" s="23">
        <v>0.13</v>
      </c>
      <c r="F284" s="24" t="s">
        <v>287</v>
      </c>
      <c r="G284" s="25">
        <v>1.56</v>
      </c>
    </row>
    <row r="285" spans="1:7" ht="24.95" customHeight="1">
      <c r="A285" s="20" t="s">
        <v>288</v>
      </c>
      <c r="B285" s="21" t="s">
        <v>289</v>
      </c>
      <c r="C285" s="20" t="s">
        <v>96</v>
      </c>
      <c r="D285" s="22" t="s">
        <v>150</v>
      </c>
      <c r="E285" s="23">
        <v>0.13</v>
      </c>
      <c r="F285" s="24" t="s">
        <v>151</v>
      </c>
      <c r="G285" s="25">
        <v>1.9382999999999999</v>
      </c>
    </row>
    <row r="286" spans="1:7" ht="12.95" customHeight="1">
      <c r="A286" s="7"/>
      <c r="B286" s="7"/>
      <c r="C286" s="7"/>
      <c r="D286" s="7"/>
      <c r="E286" s="7"/>
      <c r="F286" s="26" t="s">
        <v>133</v>
      </c>
      <c r="G286" s="27">
        <v>3.4983</v>
      </c>
    </row>
    <row r="287" spans="1:7" ht="12.95" customHeight="1">
      <c r="A287" s="7"/>
      <c r="B287" s="7"/>
      <c r="C287" s="7"/>
      <c r="D287" s="74" t="s">
        <v>155</v>
      </c>
      <c r="E287" s="75"/>
      <c r="F287" s="75"/>
      <c r="G287" s="6">
        <v>7.5915999999999997</v>
      </c>
    </row>
    <row r="288" spans="1:7" ht="12.95" customHeight="1">
      <c r="A288" s="7"/>
      <c r="B288" s="7"/>
      <c r="C288" s="7"/>
      <c r="D288" s="74" t="s">
        <v>156</v>
      </c>
      <c r="E288" s="75"/>
      <c r="F288" s="75"/>
      <c r="G288" s="6">
        <v>1.2183999999999999</v>
      </c>
    </row>
    <row r="289" spans="1:7" ht="12.95" customHeight="1">
      <c r="A289" s="7"/>
      <c r="B289" s="7"/>
      <c r="C289" s="7"/>
      <c r="D289" s="74" t="s">
        <v>157</v>
      </c>
      <c r="E289" s="75"/>
      <c r="F289" s="75"/>
      <c r="G289" s="6">
        <v>8.81</v>
      </c>
    </row>
    <row r="290" spans="1:7" ht="12.95" customHeight="1">
      <c r="A290" s="7"/>
      <c r="B290" s="7"/>
      <c r="C290" s="7"/>
      <c r="D290" s="74" t="s">
        <v>159</v>
      </c>
      <c r="E290" s="75"/>
      <c r="F290" s="75"/>
      <c r="G290" s="3">
        <v>8.81</v>
      </c>
    </row>
    <row r="291" spans="1:7" ht="20.100000000000001" customHeight="1">
      <c r="A291" s="16" t="s">
        <v>508</v>
      </c>
      <c r="B291" s="76" t="s">
        <v>509</v>
      </c>
      <c r="C291" s="77"/>
      <c r="D291" s="77"/>
      <c r="E291" s="77"/>
      <c r="F291" s="77"/>
      <c r="G291" s="77"/>
    </row>
    <row r="292" spans="1:7" ht="15" customHeight="1">
      <c r="A292" s="18" t="s">
        <v>123</v>
      </c>
      <c r="B292" s="19" t="s">
        <v>134</v>
      </c>
      <c r="C292" s="18" t="s">
        <v>125</v>
      </c>
      <c r="D292" s="18" t="s">
        <v>126</v>
      </c>
      <c r="E292" s="18" t="s">
        <v>127</v>
      </c>
      <c r="F292" s="18" t="s">
        <v>128</v>
      </c>
      <c r="G292" s="18" t="s">
        <v>129</v>
      </c>
    </row>
    <row r="293" spans="1:7" ht="24.95" customHeight="1">
      <c r="A293" s="20" t="s">
        <v>492</v>
      </c>
      <c r="B293" s="21" t="s">
        <v>493</v>
      </c>
      <c r="C293" s="20" t="s">
        <v>96</v>
      </c>
      <c r="D293" s="22" t="s">
        <v>67</v>
      </c>
      <c r="E293" s="23">
        <v>2</v>
      </c>
      <c r="F293" s="24" t="s">
        <v>494</v>
      </c>
      <c r="G293" s="25">
        <v>2.98</v>
      </c>
    </row>
    <row r="294" spans="1:7" ht="24.95" customHeight="1">
      <c r="A294" s="20" t="s">
        <v>510</v>
      </c>
      <c r="B294" s="21" t="s">
        <v>511</v>
      </c>
      <c r="C294" s="20" t="s">
        <v>96</v>
      </c>
      <c r="D294" s="22" t="s">
        <v>67</v>
      </c>
      <c r="E294" s="23">
        <v>1</v>
      </c>
      <c r="F294" s="24" t="s">
        <v>512</v>
      </c>
      <c r="G294" s="25">
        <v>9.1199999999999992</v>
      </c>
    </row>
    <row r="295" spans="1:7" ht="36.950000000000003" customHeight="1">
      <c r="A295" s="20" t="s">
        <v>279</v>
      </c>
      <c r="B295" s="21" t="s">
        <v>280</v>
      </c>
      <c r="C295" s="20" t="s">
        <v>96</v>
      </c>
      <c r="D295" s="22" t="s">
        <v>67</v>
      </c>
      <c r="E295" s="23">
        <v>0.06</v>
      </c>
      <c r="F295" s="24" t="s">
        <v>281</v>
      </c>
      <c r="G295" s="25">
        <v>0.96840000000000004</v>
      </c>
    </row>
    <row r="296" spans="1:7" ht="12.95" customHeight="1">
      <c r="A296" s="7"/>
      <c r="B296" s="7"/>
      <c r="C296" s="7"/>
      <c r="D296" s="7"/>
      <c r="E296" s="7"/>
      <c r="F296" s="26" t="s">
        <v>133</v>
      </c>
      <c r="G296" s="27">
        <v>13.0684</v>
      </c>
    </row>
    <row r="297" spans="1:7" ht="15" customHeight="1">
      <c r="A297" s="18" t="s">
        <v>123</v>
      </c>
      <c r="B297" s="19" t="s">
        <v>147</v>
      </c>
      <c r="C297" s="18" t="s">
        <v>125</v>
      </c>
      <c r="D297" s="18" t="s">
        <v>126</v>
      </c>
      <c r="E297" s="18" t="s">
        <v>127</v>
      </c>
      <c r="F297" s="18" t="s">
        <v>128</v>
      </c>
      <c r="G297" s="18" t="s">
        <v>129</v>
      </c>
    </row>
    <row r="298" spans="1:7" ht="24.95" customHeight="1">
      <c r="A298" s="20" t="s">
        <v>285</v>
      </c>
      <c r="B298" s="21" t="s">
        <v>286</v>
      </c>
      <c r="C298" s="20" t="s">
        <v>96</v>
      </c>
      <c r="D298" s="22" t="s">
        <v>150</v>
      </c>
      <c r="E298" s="23">
        <v>0.25</v>
      </c>
      <c r="F298" s="24" t="s">
        <v>287</v>
      </c>
      <c r="G298" s="25">
        <v>3</v>
      </c>
    </row>
    <row r="299" spans="1:7" ht="24.95" customHeight="1">
      <c r="A299" s="20" t="s">
        <v>288</v>
      </c>
      <c r="B299" s="21" t="s">
        <v>289</v>
      </c>
      <c r="C299" s="20" t="s">
        <v>96</v>
      </c>
      <c r="D299" s="22" t="s">
        <v>150</v>
      </c>
      <c r="E299" s="23">
        <v>0.25</v>
      </c>
      <c r="F299" s="24" t="s">
        <v>151</v>
      </c>
      <c r="G299" s="25">
        <v>3.7275</v>
      </c>
    </row>
    <row r="300" spans="1:7" ht="12.95" customHeight="1">
      <c r="A300" s="7"/>
      <c r="B300" s="7"/>
      <c r="C300" s="7"/>
      <c r="D300" s="7"/>
      <c r="E300" s="7"/>
      <c r="F300" s="26" t="s">
        <v>133</v>
      </c>
      <c r="G300" s="27">
        <v>6.7275</v>
      </c>
    </row>
    <row r="301" spans="1:7" ht="12.95" customHeight="1">
      <c r="A301" s="7"/>
      <c r="B301" s="7"/>
      <c r="C301" s="7"/>
      <c r="D301" s="74" t="s">
        <v>155</v>
      </c>
      <c r="E301" s="75"/>
      <c r="F301" s="75"/>
      <c r="G301" s="6">
        <v>17.447900000000001</v>
      </c>
    </row>
    <row r="302" spans="1:7" ht="12.95" customHeight="1">
      <c r="A302" s="7"/>
      <c r="B302" s="7"/>
      <c r="C302" s="7"/>
      <c r="D302" s="74" t="s">
        <v>156</v>
      </c>
      <c r="E302" s="75"/>
      <c r="F302" s="75"/>
      <c r="G302" s="6">
        <v>2.3521000000000001</v>
      </c>
    </row>
    <row r="303" spans="1:7" ht="12.95" customHeight="1">
      <c r="A303" s="7"/>
      <c r="B303" s="7"/>
      <c r="C303" s="7"/>
      <c r="D303" s="74" t="s">
        <v>157</v>
      </c>
      <c r="E303" s="75"/>
      <c r="F303" s="75"/>
      <c r="G303" s="6">
        <v>19.8</v>
      </c>
    </row>
    <row r="304" spans="1:7" ht="12.95" customHeight="1">
      <c r="A304" s="7"/>
      <c r="B304" s="7"/>
      <c r="C304" s="7"/>
      <c r="D304" s="74" t="s">
        <v>159</v>
      </c>
      <c r="E304" s="75"/>
      <c r="F304" s="75"/>
      <c r="G304" s="3">
        <v>19.8</v>
      </c>
    </row>
    <row r="305" spans="1:7" ht="20.100000000000001" customHeight="1">
      <c r="A305" s="16" t="s">
        <v>513</v>
      </c>
      <c r="B305" s="76" t="s">
        <v>514</v>
      </c>
      <c r="C305" s="77"/>
      <c r="D305" s="77"/>
      <c r="E305" s="77"/>
      <c r="F305" s="77"/>
      <c r="G305" s="77"/>
    </row>
    <row r="306" spans="1:7" ht="15" customHeight="1">
      <c r="A306" s="18" t="s">
        <v>123</v>
      </c>
      <c r="B306" s="19" t="s">
        <v>134</v>
      </c>
      <c r="C306" s="18" t="s">
        <v>125</v>
      </c>
      <c r="D306" s="18" t="s">
        <v>126</v>
      </c>
      <c r="E306" s="18" t="s">
        <v>127</v>
      </c>
      <c r="F306" s="18" t="s">
        <v>128</v>
      </c>
      <c r="G306" s="18" t="s">
        <v>129</v>
      </c>
    </row>
    <row r="307" spans="1:7" ht="24.95" customHeight="1">
      <c r="A307" s="20" t="s">
        <v>492</v>
      </c>
      <c r="B307" s="21" t="s">
        <v>493</v>
      </c>
      <c r="C307" s="20" t="s">
        <v>96</v>
      </c>
      <c r="D307" s="22" t="s">
        <v>67</v>
      </c>
      <c r="E307" s="23">
        <v>2</v>
      </c>
      <c r="F307" s="24" t="s">
        <v>494</v>
      </c>
      <c r="G307" s="25">
        <v>2.98</v>
      </c>
    </row>
    <row r="308" spans="1:7" ht="24.95" customHeight="1">
      <c r="A308" s="20" t="s">
        <v>515</v>
      </c>
      <c r="B308" s="21" t="s">
        <v>516</v>
      </c>
      <c r="C308" s="20" t="s">
        <v>96</v>
      </c>
      <c r="D308" s="22" t="s">
        <v>67</v>
      </c>
      <c r="E308" s="23">
        <v>1</v>
      </c>
      <c r="F308" s="24" t="s">
        <v>517</v>
      </c>
      <c r="G308" s="25">
        <v>10.18</v>
      </c>
    </row>
    <row r="309" spans="1:7" ht="36.950000000000003" customHeight="1">
      <c r="A309" s="20" t="s">
        <v>279</v>
      </c>
      <c r="B309" s="21" t="s">
        <v>280</v>
      </c>
      <c r="C309" s="20" t="s">
        <v>96</v>
      </c>
      <c r="D309" s="22" t="s">
        <v>67</v>
      </c>
      <c r="E309" s="23">
        <v>0.06</v>
      </c>
      <c r="F309" s="24" t="s">
        <v>281</v>
      </c>
      <c r="G309" s="25">
        <v>0.96840000000000004</v>
      </c>
    </row>
    <row r="310" spans="1:7" ht="12.95" customHeight="1">
      <c r="A310" s="7"/>
      <c r="B310" s="7"/>
      <c r="C310" s="7"/>
      <c r="D310" s="7"/>
      <c r="E310" s="7"/>
      <c r="F310" s="26" t="s">
        <v>133</v>
      </c>
      <c r="G310" s="27">
        <v>14.128399999999999</v>
      </c>
    </row>
    <row r="311" spans="1:7" ht="15" customHeight="1">
      <c r="A311" s="18" t="s">
        <v>123</v>
      </c>
      <c r="B311" s="19" t="s">
        <v>147</v>
      </c>
      <c r="C311" s="18" t="s">
        <v>125</v>
      </c>
      <c r="D311" s="18" t="s">
        <v>126</v>
      </c>
      <c r="E311" s="18" t="s">
        <v>127</v>
      </c>
      <c r="F311" s="18" t="s">
        <v>128</v>
      </c>
      <c r="G311" s="18" t="s">
        <v>129</v>
      </c>
    </row>
    <row r="312" spans="1:7" ht="24.95" customHeight="1">
      <c r="A312" s="20" t="s">
        <v>285</v>
      </c>
      <c r="B312" s="21" t="s">
        <v>286</v>
      </c>
      <c r="C312" s="20" t="s">
        <v>96</v>
      </c>
      <c r="D312" s="22" t="s">
        <v>150</v>
      </c>
      <c r="E312" s="23">
        <v>0.25</v>
      </c>
      <c r="F312" s="24" t="s">
        <v>287</v>
      </c>
      <c r="G312" s="25">
        <v>3</v>
      </c>
    </row>
    <row r="313" spans="1:7" ht="24.95" customHeight="1">
      <c r="A313" s="20" t="s">
        <v>288</v>
      </c>
      <c r="B313" s="21" t="s">
        <v>289</v>
      </c>
      <c r="C313" s="20" t="s">
        <v>96</v>
      </c>
      <c r="D313" s="22" t="s">
        <v>150</v>
      </c>
      <c r="E313" s="23">
        <v>0.25</v>
      </c>
      <c r="F313" s="24" t="s">
        <v>151</v>
      </c>
      <c r="G313" s="25">
        <v>3.7275</v>
      </c>
    </row>
    <row r="314" spans="1:7" ht="12.95" customHeight="1">
      <c r="A314" s="7"/>
      <c r="B314" s="7"/>
      <c r="C314" s="7"/>
      <c r="D314" s="7"/>
      <c r="E314" s="7"/>
      <c r="F314" s="26" t="s">
        <v>133</v>
      </c>
      <c r="G314" s="27">
        <v>6.7275</v>
      </c>
    </row>
    <row r="315" spans="1:7" ht="12.95" customHeight="1">
      <c r="A315" s="7"/>
      <c r="B315" s="7"/>
      <c r="C315" s="7"/>
      <c r="D315" s="74" t="s">
        <v>155</v>
      </c>
      <c r="E315" s="75"/>
      <c r="F315" s="75"/>
      <c r="G315" s="6">
        <v>18.507899999999999</v>
      </c>
    </row>
    <row r="316" spans="1:7" ht="12.95" customHeight="1">
      <c r="A316" s="7"/>
      <c r="B316" s="7"/>
      <c r="C316" s="7"/>
      <c r="D316" s="74" t="s">
        <v>156</v>
      </c>
      <c r="E316" s="75"/>
      <c r="F316" s="75"/>
      <c r="G316" s="6">
        <v>2.3620999999999999</v>
      </c>
    </row>
    <row r="317" spans="1:7" ht="12.95" customHeight="1">
      <c r="A317" s="7"/>
      <c r="B317" s="7"/>
      <c r="C317" s="7"/>
      <c r="D317" s="74" t="s">
        <v>157</v>
      </c>
      <c r="E317" s="75"/>
      <c r="F317" s="75"/>
      <c r="G317" s="6">
        <v>20.87</v>
      </c>
    </row>
    <row r="318" spans="1:7" ht="12.95" customHeight="1">
      <c r="A318" s="7"/>
      <c r="B318" s="7"/>
      <c r="C318" s="7"/>
      <c r="D318" s="74" t="s">
        <v>159</v>
      </c>
      <c r="E318" s="75"/>
      <c r="F318" s="75"/>
      <c r="G318" s="3">
        <v>20.87</v>
      </c>
    </row>
    <row r="319" spans="1:7" ht="20.100000000000001" customHeight="1">
      <c r="A319" s="16" t="s">
        <v>518</v>
      </c>
      <c r="B319" s="76" t="s">
        <v>519</v>
      </c>
      <c r="C319" s="77"/>
      <c r="D319" s="77"/>
      <c r="E319" s="77"/>
      <c r="F319" s="77"/>
      <c r="G319" s="77"/>
    </row>
    <row r="320" spans="1:7" ht="15" customHeight="1">
      <c r="A320" s="18" t="s">
        <v>123</v>
      </c>
      <c r="B320" s="19" t="s">
        <v>134</v>
      </c>
      <c r="C320" s="18" t="s">
        <v>125</v>
      </c>
      <c r="D320" s="18" t="s">
        <v>126</v>
      </c>
      <c r="E320" s="18" t="s">
        <v>127</v>
      </c>
      <c r="F320" s="18" t="s">
        <v>128</v>
      </c>
      <c r="G320" s="18" t="s">
        <v>129</v>
      </c>
    </row>
    <row r="321" spans="1:7" ht="12.95" customHeight="1">
      <c r="A321" s="20" t="s">
        <v>267</v>
      </c>
      <c r="B321" s="21" t="s">
        <v>268</v>
      </c>
      <c r="C321" s="20" t="s">
        <v>96</v>
      </c>
      <c r="D321" s="22" t="s">
        <v>67</v>
      </c>
      <c r="E321" s="23">
        <v>8.0000000000000002E-3</v>
      </c>
      <c r="F321" s="24" t="s">
        <v>269</v>
      </c>
      <c r="G321" s="25">
        <v>0.35264000000000001</v>
      </c>
    </row>
    <row r="322" spans="1:7" ht="24.95" customHeight="1">
      <c r="A322" s="20" t="s">
        <v>273</v>
      </c>
      <c r="B322" s="21" t="s">
        <v>274</v>
      </c>
      <c r="C322" s="20" t="s">
        <v>96</v>
      </c>
      <c r="D322" s="22" t="s">
        <v>67</v>
      </c>
      <c r="E322" s="23">
        <v>3.6999999999999998E-2</v>
      </c>
      <c r="F322" s="24" t="s">
        <v>275</v>
      </c>
      <c r="G322" s="25">
        <v>2.5530000000000001E-2</v>
      </c>
    </row>
    <row r="323" spans="1:7" ht="24.95" customHeight="1">
      <c r="A323" s="20" t="s">
        <v>487</v>
      </c>
      <c r="B323" s="21" t="s">
        <v>488</v>
      </c>
      <c r="C323" s="20" t="s">
        <v>96</v>
      </c>
      <c r="D323" s="22" t="s">
        <v>24</v>
      </c>
      <c r="E323" s="23">
        <v>1.05</v>
      </c>
      <c r="F323" s="24" t="s">
        <v>489</v>
      </c>
      <c r="G323" s="25">
        <v>8.3160000000000007</v>
      </c>
    </row>
    <row r="324" spans="1:7" ht="12.95" customHeight="1">
      <c r="A324" s="20" t="s">
        <v>282</v>
      </c>
      <c r="B324" s="21" t="s">
        <v>283</v>
      </c>
      <c r="C324" s="20" t="s">
        <v>96</v>
      </c>
      <c r="D324" s="22" t="s">
        <v>67</v>
      </c>
      <c r="E324" s="23">
        <v>1.24E-2</v>
      </c>
      <c r="F324" s="24" t="s">
        <v>284</v>
      </c>
      <c r="G324" s="25">
        <v>0.47467199999999998</v>
      </c>
    </row>
    <row r="325" spans="1:7" ht="12.95" customHeight="1">
      <c r="A325" s="7"/>
      <c r="B325" s="7"/>
      <c r="C325" s="7"/>
      <c r="D325" s="7"/>
      <c r="E325" s="7"/>
      <c r="F325" s="26" t="s">
        <v>133</v>
      </c>
      <c r="G325" s="27">
        <v>9.1688419999999997</v>
      </c>
    </row>
    <row r="326" spans="1:7" ht="15" customHeight="1">
      <c r="A326" s="18" t="s">
        <v>123</v>
      </c>
      <c r="B326" s="19" t="s">
        <v>147</v>
      </c>
      <c r="C326" s="18" t="s">
        <v>125</v>
      </c>
      <c r="D326" s="18" t="s">
        <v>126</v>
      </c>
      <c r="E326" s="18" t="s">
        <v>127</v>
      </c>
      <c r="F326" s="18" t="s">
        <v>128</v>
      </c>
      <c r="G326" s="18" t="s">
        <v>129</v>
      </c>
    </row>
    <row r="327" spans="1:7" ht="24.95" customHeight="1">
      <c r="A327" s="20" t="s">
        <v>285</v>
      </c>
      <c r="B327" s="21" t="s">
        <v>286</v>
      </c>
      <c r="C327" s="20" t="s">
        <v>96</v>
      </c>
      <c r="D327" s="22" t="s">
        <v>150</v>
      </c>
      <c r="E327" s="23">
        <v>0.11</v>
      </c>
      <c r="F327" s="24" t="s">
        <v>287</v>
      </c>
      <c r="G327" s="25">
        <v>1.32</v>
      </c>
    </row>
    <row r="328" spans="1:7" ht="24.95" customHeight="1">
      <c r="A328" s="20" t="s">
        <v>288</v>
      </c>
      <c r="B328" s="21" t="s">
        <v>289</v>
      </c>
      <c r="C328" s="20" t="s">
        <v>96</v>
      </c>
      <c r="D328" s="22" t="s">
        <v>150</v>
      </c>
      <c r="E328" s="23">
        <v>0.11</v>
      </c>
      <c r="F328" s="24" t="s">
        <v>151</v>
      </c>
      <c r="G328" s="25">
        <v>1.6400999999999999</v>
      </c>
    </row>
    <row r="329" spans="1:7" ht="12.95" customHeight="1">
      <c r="A329" s="7"/>
      <c r="B329" s="7"/>
      <c r="C329" s="7"/>
      <c r="D329" s="7"/>
      <c r="E329" s="7"/>
      <c r="F329" s="26" t="s">
        <v>133</v>
      </c>
      <c r="G329" s="27">
        <v>2.9601000000000002</v>
      </c>
    </row>
    <row r="330" spans="1:7" ht="12.95" customHeight="1">
      <c r="A330" s="7"/>
      <c r="B330" s="7"/>
      <c r="C330" s="7"/>
      <c r="D330" s="74" t="s">
        <v>155</v>
      </c>
      <c r="E330" s="75"/>
      <c r="F330" s="75"/>
      <c r="G330" s="6">
        <v>11.095800000000001</v>
      </c>
    </row>
    <row r="331" spans="1:7" ht="12.95" customHeight="1">
      <c r="A331" s="7"/>
      <c r="B331" s="7"/>
      <c r="C331" s="7"/>
      <c r="D331" s="74" t="s">
        <v>156</v>
      </c>
      <c r="E331" s="75"/>
      <c r="F331" s="75"/>
      <c r="G331" s="6">
        <v>1.0442</v>
      </c>
    </row>
    <row r="332" spans="1:7" ht="12.95" customHeight="1">
      <c r="A332" s="7"/>
      <c r="B332" s="7"/>
      <c r="C332" s="7"/>
      <c r="D332" s="74" t="s">
        <v>157</v>
      </c>
      <c r="E332" s="75"/>
      <c r="F332" s="75"/>
      <c r="G332" s="6">
        <v>12.14</v>
      </c>
    </row>
    <row r="333" spans="1:7" ht="12.95" customHeight="1">
      <c r="A333" s="7"/>
      <c r="B333" s="7"/>
      <c r="C333" s="7"/>
      <c r="D333" s="74" t="s">
        <v>159</v>
      </c>
      <c r="E333" s="75"/>
      <c r="F333" s="75"/>
      <c r="G333" s="3">
        <v>12.14</v>
      </c>
    </row>
    <row r="334" spans="1:7" ht="20.100000000000001" customHeight="1">
      <c r="A334" s="16" t="s">
        <v>520</v>
      </c>
      <c r="B334" s="76" t="s">
        <v>521</v>
      </c>
      <c r="C334" s="77"/>
      <c r="D334" s="77"/>
      <c r="E334" s="77"/>
      <c r="F334" s="77"/>
      <c r="G334" s="77"/>
    </row>
    <row r="335" spans="1:7" ht="15" customHeight="1">
      <c r="A335" s="18" t="s">
        <v>123</v>
      </c>
      <c r="B335" s="19" t="s">
        <v>134</v>
      </c>
      <c r="C335" s="18" t="s">
        <v>125</v>
      </c>
      <c r="D335" s="18" t="s">
        <v>126</v>
      </c>
      <c r="E335" s="18" t="s">
        <v>127</v>
      </c>
      <c r="F335" s="18" t="s">
        <v>128</v>
      </c>
      <c r="G335" s="18" t="s">
        <v>129</v>
      </c>
    </row>
    <row r="336" spans="1:7" ht="24.95" customHeight="1">
      <c r="A336" s="20" t="s">
        <v>492</v>
      </c>
      <c r="B336" s="21" t="s">
        <v>493</v>
      </c>
      <c r="C336" s="20" t="s">
        <v>96</v>
      </c>
      <c r="D336" s="22" t="s">
        <v>67</v>
      </c>
      <c r="E336" s="23">
        <v>1</v>
      </c>
      <c r="F336" s="24" t="s">
        <v>494</v>
      </c>
      <c r="G336" s="25">
        <v>1.49</v>
      </c>
    </row>
    <row r="337" spans="1:7" ht="24.95" customHeight="1">
      <c r="A337" s="20" t="s">
        <v>500</v>
      </c>
      <c r="B337" s="21" t="s">
        <v>501</v>
      </c>
      <c r="C337" s="20" t="s">
        <v>96</v>
      </c>
      <c r="D337" s="22" t="s">
        <v>67</v>
      </c>
      <c r="E337" s="23">
        <v>1</v>
      </c>
      <c r="F337" s="24" t="s">
        <v>502</v>
      </c>
      <c r="G337" s="25">
        <v>4.8899999999999997</v>
      </c>
    </row>
    <row r="338" spans="1:7" ht="36.950000000000003" customHeight="1">
      <c r="A338" s="20" t="s">
        <v>279</v>
      </c>
      <c r="B338" s="21" t="s">
        <v>280</v>
      </c>
      <c r="C338" s="20" t="s">
        <v>96</v>
      </c>
      <c r="D338" s="22" t="s">
        <v>67</v>
      </c>
      <c r="E338" s="23">
        <v>0.03</v>
      </c>
      <c r="F338" s="24" t="s">
        <v>281</v>
      </c>
      <c r="G338" s="25">
        <v>0.48420000000000002</v>
      </c>
    </row>
    <row r="339" spans="1:7" ht="12.95" customHeight="1">
      <c r="A339" s="7"/>
      <c r="B339" s="7"/>
      <c r="C339" s="7"/>
      <c r="D339" s="7"/>
      <c r="E339" s="7"/>
      <c r="F339" s="26" t="s">
        <v>133</v>
      </c>
      <c r="G339" s="27">
        <v>6.8642000000000003</v>
      </c>
    </row>
    <row r="340" spans="1:7" ht="15" customHeight="1">
      <c r="A340" s="18" t="s">
        <v>123</v>
      </c>
      <c r="B340" s="19" t="s">
        <v>147</v>
      </c>
      <c r="C340" s="18" t="s">
        <v>125</v>
      </c>
      <c r="D340" s="18" t="s">
        <v>126</v>
      </c>
      <c r="E340" s="18" t="s">
        <v>127</v>
      </c>
      <c r="F340" s="18" t="s">
        <v>128</v>
      </c>
      <c r="G340" s="18" t="s">
        <v>129</v>
      </c>
    </row>
    <row r="341" spans="1:7" ht="24.95" customHeight="1">
      <c r="A341" s="20" t="s">
        <v>285</v>
      </c>
      <c r="B341" s="21" t="s">
        <v>286</v>
      </c>
      <c r="C341" s="20" t="s">
        <v>96</v>
      </c>
      <c r="D341" s="22" t="s">
        <v>150</v>
      </c>
      <c r="E341" s="23">
        <v>0.08</v>
      </c>
      <c r="F341" s="24" t="s">
        <v>287</v>
      </c>
      <c r="G341" s="25">
        <v>0.96</v>
      </c>
    </row>
    <row r="342" spans="1:7" ht="24.95" customHeight="1">
      <c r="A342" s="20" t="s">
        <v>288</v>
      </c>
      <c r="B342" s="21" t="s">
        <v>289</v>
      </c>
      <c r="C342" s="20" t="s">
        <v>96</v>
      </c>
      <c r="D342" s="22" t="s">
        <v>150</v>
      </c>
      <c r="E342" s="23">
        <v>0.08</v>
      </c>
      <c r="F342" s="24" t="s">
        <v>151</v>
      </c>
      <c r="G342" s="25">
        <v>1.1928000000000001</v>
      </c>
    </row>
    <row r="343" spans="1:7" ht="12.95" customHeight="1">
      <c r="A343" s="7"/>
      <c r="B343" s="7"/>
      <c r="C343" s="7"/>
      <c r="D343" s="7"/>
      <c r="E343" s="7"/>
      <c r="F343" s="26" t="s">
        <v>133</v>
      </c>
      <c r="G343" s="27">
        <v>2.1528</v>
      </c>
    </row>
    <row r="344" spans="1:7" ht="12.95" customHeight="1">
      <c r="A344" s="7"/>
      <c r="B344" s="7"/>
      <c r="C344" s="7"/>
      <c r="D344" s="74" t="s">
        <v>155</v>
      </c>
      <c r="E344" s="75"/>
      <c r="F344" s="75"/>
      <c r="G344" s="6">
        <v>8.2657000000000007</v>
      </c>
    </row>
    <row r="345" spans="1:7" ht="12.95" customHeight="1">
      <c r="A345" s="7"/>
      <c r="B345" s="7"/>
      <c r="C345" s="7"/>
      <c r="D345" s="74" t="s">
        <v>156</v>
      </c>
      <c r="E345" s="75"/>
      <c r="F345" s="75"/>
      <c r="G345" s="6">
        <v>0.75429999999999997</v>
      </c>
    </row>
    <row r="346" spans="1:7" ht="12.95" customHeight="1">
      <c r="A346" s="7"/>
      <c r="B346" s="7"/>
      <c r="C346" s="7"/>
      <c r="D346" s="74" t="s">
        <v>157</v>
      </c>
      <c r="E346" s="75"/>
      <c r="F346" s="75"/>
      <c r="G346" s="6">
        <v>9.02</v>
      </c>
    </row>
    <row r="347" spans="1:7" ht="12.95" customHeight="1">
      <c r="A347" s="7"/>
      <c r="B347" s="7"/>
      <c r="C347" s="7"/>
      <c r="D347" s="74" t="s">
        <v>159</v>
      </c>
      <c r="E347" s="75"/>
      <c r="F347" s="75"/>
      <c r="G347" s="3">
        <v>9.02</v>
      </c>
    </row>
    <row r="348" spans="1:7" ht="20.100000000000001" customHeight="1">
      <c r="A348" s="16" t="s">
        <v>522</v>
      </c>
      <c r="B348" s="76" t="s">
        <v>523</v>
      </c>
      <c r="C348" s="77"/>
      <c r="D348" s="77"/>
      <c r="E348" s="77"/>
      <c r="F348" s="77"/>
      <c r="G348" s="77"/>
    </row>
    <row r="349" spans="1:7" ht="15" customHeight="1">
      <c r="A349" s="18" t="s">
        <v>123</v>
      </c>
      <c r="B349" s="19" t="s">
        <v>134</v>
      </c>
      <c r="C349" s="18" t="s">
        <v>125</v>
      </c>
      <c r="D349" s="18" t="s">
        <v>126</v>
      </c>
      <c r="E349" s="18" t="s">
        <v>127</v>
      </c>
      <c r="F349" s="18" t="s">
        <v>128</v>
      </c>
      <c r="G349" s="18" t="s">
        <v>129</v>
      </c>
    </row>
    <row r="350" spans="1:7" ht="24.95" customHeight="1">
      <c r="A350" s="20" t="s">
        <v>492</v>
      </c>
      <c r="B350" s="21" t="s">
        <v>493</v>
      </c>
      <c r="C350" s="20" t="s">
        <v>96</v>
      </c>
      <c r="D350" s="22" t="s">
        <v>67</v>
      </c>
      <c r="E350" s="23">
        <v>1</v>
      </c>
      <c r="F350" s="24" t="s">
        <v>494</v>
      </c>
      <c r="G350" s="25">
        <v>1.49</v>
      </c>
    </row>
    <row r="351" spans="1:7" ht="24.95" customHeight="1">
      <c r="A351" s="20" t="s">
        <v>524</v>
      </c>
      <c r="B351" s="21" t="s">
        <v>525</v>
      </c>
      <c r="C351" s="20" t="s">
        <v>96</v>
      </c>
      <c r="D351" s="22" t="s">
        <v>67</v>
      </c>
      <c r="E351" s="23">
        <v>1</v>
      </c>
      <c r="F351" s="24" t="s">
        <v>526</v>
      </c>
      <c r="G351" s="25">
        <v>11.83</v>
      </c>
    </row>
    <row r="352" spans="1:7" ht="36.950000000000003" customHeight="1">
      <c r="A352" s="20" t="s">
        <v>279</v>
      </c>
      <c r="B352" s="21" t="s">
        <v>280</v>
      </c>
      <c r="C352" s="20" t="s">
        <v>96</v>
      </c>
      <c r="D352" s="22" t="s">
        <v>67</v>
      </c>
      <c r="E352" s="23">
        <v>0.03</v>
      </c>
      <c r="F352" s="24" t="s">
        <v>281</v>
      </c>
      <c r="G352" s="25">
        <v>0.48420000000000002</v>
      </c>
    </row>
    <row r="353" spans="1:7" ht="12.95" customHeight="1">
      <c r="A353" s="7"/>
      <c r="B353" s="7"/>
      <c r="C353" s="7"/>
      <c r="D353" s="7"/>
      <c r="E353" s="7"/>
      <c r="F353" s="26" t="s">
        <v>133</v>
      </c>
      <c r="G353" s="27">
        <v>13.8042</v>
      </c>
    </row>
    <row r="354" spans="1:7" ht="15" customHeight="1">
      <c r="A354" s="18" t="s">
        <v>123</v>
      </c>
      <c r="B354" s="19" t="s">
        <v>147</v>
      </c>
      <c r="C354" s="18" t="s">
        <v>125</v>
      </c>
      <c r="D354" s="18" t="s">
        <v>126</v>
      </c>
      <c r="E354" s="18" t="s">
        <v>127</v>
      </c>
      <c r="F354" s="18" t="s">
        <v>128</v>
      </c>
      <c r="G354" s="18" t="s">
        <v>129</v>
      </c>
    </row>
    <row r="355" spans="1:7" ht="24.95" customHeight="1">
      <c r="A355" s="20" t="s">
        <v>285</v>
      </c>
      <c r="B355" s="21" t="s">
        <v>286</v>
      </c>
      <c r="C355" s="20" t="s">
        <v>96</v>
      </c>
      <c r="D355" s="22" t="s">
        <v>150</v>
      </c>
      <c r="E355" s="23">
        <v>0.08</v>
      </c>
      <c r="F355" s="24" t="s">
        <v>287</v>
      </c>
      <c r="G355" s="25">
        <v>0.96</v>
      </c>
    </row>
    <row r="356" spans="1:7" ht="24.95" customHeight="1">
      <c r="A356" s="20" t="s">
        <v>288</v>
      </c>
      <c r="B356" s="21" t="s">
        <v>289</v>
      </c>
      <c r="C356" s="20" t="s">
        <v>96</v>
      </c>
      <c r="D356" s="22" t="s">
        <v>150</v>
      </c>
      <c r="E356" s="23">
        <v>0.08</v>
      </c>
      <c r="F356" s="24" t="s">
        <v>151</v>
      </c>
      <c r="G356" s="25">
        <v>1.1928000000000001</v>
      </c>
    </row>
    <row r="357" spans="1:7" ht="12.95" customHeight="1">
      <c r="A357" s="7"/>
      <c r="B357" s="7"/>
      <c r="C357" s="7"/>
      <c r="D357" s="7"/>
      <c r="E357" s="7"/>
      <c r="F357" s="26" t="s">
        <v>133</v>
      </c>
      <c r="G357" s="27">
        <v>2.1528</v>
      </c>
    </row>
    <row r="358" spans="1:7" ht="12.95" customHeight="1">
      <c r="A358" s="7"/>
      <c r="B358" s="7"/>
      <c r="C358" s="7"/>
      <c r="D358" s="74" t="s">
        <v>155</v>
      </c>
      <c r="E358" s="75"/>
      <c r="F358" s="75"/>
      <c r="G358" s="6">
        <v>15.2057</v>
      </c>
    </row>
    <row r="359" spans="1:7" ht="12.95" customHeight="1">
      <c r="A359" s="7"/>
      <c r="B359" s="7"/>
      <c r="C359" s="7"/>
      <c r="D359" s="74" t="s">
        <v>156</v>
      </c>
      <c r="E359" s="75"/>
      <c r="F359" s="75"/>
      <c r="G359" s="6">
        <v>0.75429999999999997</v>
      </c>
    </row>
    <row r="360" spans="1:7" ht="12.95" customHeight="1">
      <c r="A360" s="7"/>
      <c r="B360" s="7"/>
      <c r="C360" s="7"/>
      <c r="D360" s="74" t="s">
        <v>157</v>
      </c>
      <c r="E360" s="75"/>
      <c r="F360" s="75"/>
      <c r="G360" s="6">
        <v>15.96</v>
      </c>
    </row>
    <row r="361" spans="1:7" ht="12.95" customHeight="1">
      <c r="A361" s="7"/>
      <c r="B361" s="7"/>
      <c r="C361" s="7"/>
      <c r="D361" s="74" t="s">
        <v>159</v>
      </c>
      <c r="E361" s="75"/>
      <c r="F361" s="75"/>
      <c r="G361" s="3">
        <v>15.96</v>
      </c>
    </row>
    <row r="362" spans="1:7" ht="20.100000000000001" customHeight="1">
      <c r="A362" s="16" t="s">
        <v>527</v>
      </c>
      <c r="B362" s="76" t="s">
        <v>528</v>
      </c>
      <c r="C362" s="77"/>
      <c r="D362" s="77"/>
      <c r="E362" s="77"/>
      <c r="F362" s="77"/>
      <c r="G362" s="77"/>
    </row>
    <row r="363" spans="1:7" ht="15" customHeight="1">
      <c r="A363" s="18" t="s">
        <v>123</v>
      </c>
      <c r="B363" s="19" t="s">
        <v>134</v>
      </c>
      <c r="C363" s="18" t="s">
        <v>125</v>
      </c>
      <c r="D363" s="18" t="s">
        <v>126</v>
      </c>
      <c r="E363" s="18" t="s">
        <v>127</v>
      </c>
      <c r="F363" s="18" t="s">
        <v>128</v>
      </c>
      <c r="G363" s="18" t="s">
        <v>129</v>
      </c>
    </row>
    <row r="364" spans="1:7" ht="24.95" customHeight="1">
      <c r="A364" s="20" t="s">
        <v>492</v>
      </c>
      <c r="B364" s="21" t="s">
        <v>493</v>
      </c>
      <c r="C364" s="20" t="s">
        <v>96</v>
      </c>
      <c r="D364" s="22" t="s">
        <v>67</v>
      </c>
      <c r="E364" s="23">
        <v>1</v>
      </c>
      <c r="F364" s="24" t="s">
        <v>494</v>
      </c>
      <c r="G364" s="25">
        <v>1.49</v>
      </c>
    </row>
    <row r="365" spans="1:7" ht="24.95" customHeight="1">
      <c r="A365" s="20" t="s">
        <v>505</v>
      </c>
      <c r="B365" s="21" t="s">
        <v>506</v>
      </c>
      <c r="C365" s="20" t="s">
        <v>96</v>
      </c>
      <c r="D365" s="22" t="s">
        <v>67</v>
      </c>
      <c r="E365" s="23">
        <v>1</v>
      </c>
      <c r="F365" s="24" t="s">
        <v>507</v>
      </c>
      <c r="G365" s="25">
        <v>3.34</v>
      </c>
    </row>
    <row r="366" spans="1:7" ht="36.950000000000003" customHeight="1">
      <c r="A366" s="20" t="s">
        <v>279</v>
      </c>
      <c r="B366" s="21" t="s">
        <v>280</v>
      </c>
      <c r="C366" s="20" t="s">
        <v>96</v>
      </c>
      <c r="D366" s="22" t="s">
        <v>67</v>
      </c>
      <c r="E366" s="23">
        <v>0.03</v>
      </c>
      <c r="F366" s="24" t="s">
        <v>281</v>
      </c>
      <c r="G366" s="25">
        <v>0.48420000000000002</v>
      </c>
    </row>
    <row r="367" spans="1:7" ht="12.95" customHeight="1">
      <c r="A367" s="7"/>
      <c r="B367" s="7"/>
      <c r="C367" s="7"/>
      <c r="D367" s="7"/>
      <c r="E367" s="7"/>
      <c r="F367" s="26" t="s">
        <v>133</v>
      </c>
      <c r="G367" s="27">
        <v>5.3141999999999996</v>
      </c>
    </row>
    <row r="368" spans="1:7" ht="15" customHeight="1">
      <c r="A368" s="18" t="s">
        <v>123</v>
      </c>
      <c r="B368" s="19" t="s">
        <v>147</v>
      </c>
      <c r="C368" s="18" t="s">
        <v>125</v>
      </c>
      <c r="D368" s="18" t="s">
        <v>126</v>
      </c>
      <c r="E368" s="18" t="s">
        <v>127</v>
      </c>
      <c r="F368" s="18" t="s">
        <v>128</v>
      </c>
      <c r="G368" s="18" t="s">
        <v>129</v>
      </c>
    </row>
    <row r="369" spans="1:7" ht="24.95" customHeight="1">
      <c r="A369" s="20" t="s">
        <v>285</v>
      </c>
      <c r="B369" s="21" t="s">
        <v>286</v>
      </c>
      <c r="C369" s="20" t="s">
        <v>96</v>
      </c>
      <c r="D369" s="22" t="s">
        <v>150</v>
      </c>
      <c r="E369" s="23">
        <v>0.06</v>
      </c>
      <c r="F369" s="24" t="s">
        <v>287</v>
      </c>
      <c r="G369" s="25">
        <v>0.72</v>
      </c>
    </row>
    <row r="370" spans="1:7" ht="24.95" customHeight="1">
      <c r="A370" s="20" t="s">
        <v>288</v>
      </c>
      <c r="B370" s="21" t="s">
        <v>289</v>
      </c>
      <c r="C370" s="20" t="s">
        <v>96</v>
      </c>
      <c r="D370" s="22" t="s">
        <v>150</v>
      </c>
      <c r="E370" s="23">
        <v>0.06</v>
      </c>
      <c r="F370" s="24" t="s">
        <v>151</v>
      </c>
      <c r="G370" s="25">
        <v>0.89459999999999995</v>
      </c>
    </row>
    <row r="371" spans="1:7" ht="12.95" customHeight="1">
      <c r="A371" s="7"/>
      <c r="B371" s="7"/>
      <c r="C371" s="7"/>
      <c r="D371" s="7"/>
      <c r="E371" s="7"/>
      <c r="F371" s="26" t="s">
        <v>133</v>
      </c>
      <c r="G371" s="27">
        <v>1.6146</v>
      </c>
    </row>
    <row r="372" spans="1:7" ht="12.95" customHeight="1">
      <c r="A372" s="7"/>
      <c r="B372" s="7"/>
      <c r="C372" s="7"/>
      <c r="D372" s="74" t="s">
        <v>155</v>
      </c>
      <c r="E372" s="75"/>
      <c r="F372" s="75"/>
      <c r="G372" s="6">
        <v>6.3653000000000004</v>
      </c>
    </row>
    <row r="373" spans="1:7" ht="12.95" customHeight="1">
      <c r="A373" s="7"/>
      <c r="B373" s="7"/>
      <c r="C373" s="7"/>
      <c r="D373" s="74" t="s">
        <v>156</v>
      </c>
      <c r="E373" s="75"/>
      <c r="F373" s="75"/>
      <c r="G373" s="6">
        <v>0.56469999999999998</v>
      </c>
    </row>
    <row r="374" spans="1:7" ht="12.95" customHeight="1">
      <c r="A374" s="7"/>
      <c r="B374" s="7"/>
      <c r="C374" s="7"/>
      <c r="D374" s="74" t="s">
        <v>157</v>
      </c>
      <c r="E374" s="75"/>
      <c r="F374" s="75"/>
      <c r="G374" s="6">
        <v>6.93</v>
      </c>
    </row>
    <row r="375" spans="1:7" ht="12.95" customHeight="1">
      <c r="A375" s="7"/>
      <c r="B375" s="7"/>
      <c r="C375" s="7"/>
      <c r="D375" s="74" t="s">
        <v>159</v>
      </c>
      <c r="E375" s="75"/>
      <c r="F375" s="75"/>
      <c r="G375" s="3">
        <v>6.93</v>
      </c>
    </row>
    <row r="376" spans="1:7" ht="20.100000000000001" customHeight="1">
      <c r="A376" s="16" t="s">
        <v>529</v>
      </c>
      <c r="B376" s="76" t="s">
        <v>530</v>
      </c>
      <c r="C376" s="77"/>
      <c r="D376" s="77"/>
      <c r="E376" s="77"/>
      <c r="F376" s="77"/>
      <c r="G376" s="77"/>
    </row>
    <row r="377" spans="1:7" ht="15" customHeight="1">
      <c r="A377" s="18" t="s">
        <v>123</v>
      </c>
      <c r="B377" s="19" t="s">
        <v>134</v>
      </c>
      <c r="C377" s="18" t="s">
        <v>125</v>
      </c>
      <c r="D377" s="18" t="s">
        <v>126</v>
      </c>
      <c r="E377" s="18" t="s">
        <v>127</v>
      </c>
      <c r="F377" s="18" t="s">
        <v>128</v>
      </c>
      <c r="G377" s="18" t="s">
        <v>129</v>
      </c>
    </row>
    <row r="378" spans="1:7" ht="24.95" customHeight="1">
      <c r="A378" s="20" t="s">
        <v>492</v>
      </c>
      <c r="B378" s="21" t="s">
        <v>493</v>
      </c>
      <c r="C378" s="20" t="s">
        <v>96</v>
      </c>
      <c r="D378" s="22" t="s">
        <v>67</v>
      </c>
      <c r="E378" s="23">
        <v>2</v>
      </c>
      <c r="F378" s="24" t="s">
        <v>494</v>
      </c>
      <c r="G378" s="25">
        <v>2.98</v>
      </c>
    </row>
    <row r="379" spans="1:7" ht="24.95" customHeight="1">
      <c r="A379" s="20" t="s">
        <v>510</v>
      </c>
      <c r="B379" s="21" t="s">
        <v>511</v>
      </c>
      <c r="C379" s="20" t="s">
        <v>96</v>
      </c>
      <c r="D379" s="22" t="s">
        <v>67</v>
      </c>
      <c r="E379" s="23">
        <v>1</v>
      </c>
      <c r="F379" s="24" t="s">
        <v>512</v>
      </c>
      <c r="G379" s="25">
        <v>9.1199999999999992</v>
      </c>
    </row>
    <row r="380" spans="1:7" ht="36.950000000000003" customHeight="1">
      <c r="A380" s="20" t="s">
        <v>279</v>
      </c>
      <c r="B380" s="21" t="s">
        <v>280</v>
      </c>
      <c r="C380" s="20" t="s">
        <v>96</v>
      </c>
      <c r="D380" s="22" t="s">
        <v>67</v>
      </c>
      <c r="E380" s="23">
        <v>0.06</v>
      </c>
      <c r="F380" s="24" t="s">
        <v>281</v>
      </c>
      <c r="G380" s="25">
        <v>0.96840000000000004</v>
      </c>
    </row>
    <row r="381" spans="1:7" ht="12.95" customHeight="1">
      <c r="A381" s="7"/>
      <c r="B381" s="7"/>
      <c r="C381" s="7"/>
      <c r="D381" s="7"/>
      <c r="E381" s="7"/>
      <c r="F381" s="26" t="s">
        <v>133</v>
      </c>
      <c r="G381" s="27">
        <v>13.0684</v>
      </c>
    </row>
    <row r="382" spans="1:7" ht="15" customHeight="1">
      <c r="A382" s="18" t="s">
        <v>123</v>
      </c>
      <c r="B382" s="19" t="s">
        <v>147</v>
      </c>
      <c r="C382" s="18" t="s">
        <v>125</v>
      </c>
      <c r="D382" s="18" t="s">
        <v>126</v>
      </c>
      <c r="E382" s="18" t="s">
        <v>127</v>
      </c>
      <c r="F382" s="18" t="s">
        <v>128</v>
      </c>
      <c r="G382" s="18" t="s">
        <v>129</v>
      </c>
    </row>
    <row r="383" spans="1:7" ht="24.95" customHeight="1">
      <c r="A383" s="20" t="s">
        <v>285</v>
      </c>
      <c r="B383" s="21" t="s">
        <v>286</v>
      </c>
      <c r="C383" s="20" t="s">
        <v>96</v>
      </c>
      <c r="D383" s="22" t="s">
        <v>150</v>
      </c>
      <c r="E383" s="23">
        <v>0.11</v>
      </c>
      <c r="F383" s="24" t="s">
        <v>287</v>
      </c>
      <c r="G383" s="25">
        <v>1.32</v>
      </c>
    </row>
    <row r="384" spans="1:7" ht="24.95" customHeight="1">
      <c r="A384" s="20" t="s">
        <v>288</v>
      </c>
      <c r="B384" s="21" t="s">
        <v>289</v>
      </c>
      <c r="C384" s="20" t="s">
        <v>96</v>
      </c>
      <c r="D384" s="22" t="s">
        <v>150</v>
      </c>
      <c r="E384" s="23">
        <v>0.11</v>
      </c>
      <c r="F384" s="24" t="s">
        <v>151</v>
      </c>
      <c r="G384" s="25">
        <v>1.6400999999999999</v>
      </c>
    </row>
    <row r="385" spans="1:7" ht="12.95" customHeight="1">
      <c r="A385" s="7"/>
      <c r="B385" s="7"/>
      <c r="C385" s="7"/>
      <c r="D385" s="7"/>
      <c r="E385" s="7"/>
      <c r="F385" s="26" t="s">
        <v>133</v>
      </c>
      <c r="G385" s="27">
        <v>2.9601000000000002</v>
      </c>
    </row>
    <row r="386" spans="1:7" ht="12.95" customHeight="1">
      <c r="A386" s="7"/>
      <c r="B386" s="7"/>
      <c r="C386" s="7"/>
      <c r="D386" s="74" t="s">
        <v>155</v>
      </c>
      <c r="E386" s="75"/>
      <c r="F386" s="75"/>
      <c r="G386" s="6">
        <v>14.9954</v>
      </c>
    </row>
    <row r="387" spans="1:7" ht="12.95" customHeight="1">
      <c r="A387" s="7"/>
      <c r="B387" s="7"/>
      <c r="C387" s="7"/>
      <c r="D387" s="74" t="s">
        <v>156</v>
      </c>
      <c r="E387" s="75"/>
      <c r="F387" s="75"/>
      <c r="G387" s="6">
        <v>1.0346</v>
      </c>
    </row>
    <row r="388" spans="1:7" ht="12.95" customHeight="1">
      <c r="A388" s="7"/>
      <c r="B388" s="7"/>
      <c r="C388" s="7"/>
      <c r="D388" s="74" t="s">
        <v>157</v>
      </c>
      <c r="E388" s="75"/>
      <c r="F388" s="75"/>
      <c r="G388" s="6">
        <v>16.03</v>
      </c>
    </row>
    <row r="389" spans="1:7" ht="12.95" customHeight="1">
      <c r="A389" s="7"/>
      <c r="B389" s="7"/>
      <c r="C389" s="7"/>
      <c r="D389" s="74" t="s">
        <v>159</v>
      </c>
      <c r="E389" s="75"/>
      <c r="F389" s="75"/>
      <c r="G389" s="3">
        <v>16.03</v>
      </c>
    </row>
    <row r="390" spans="1:7" ht="20.100000000000001" customHeight="1">
      <c r="A390" s="16" t="s">
        <v>531</v>
      </c>
      <c r="B390" s="76" t="s">
        <v>532</v>
      </c>
      <c r="C390" s="77"/>
      <c r="D390" s="77"/>
      <c r="E390" s="77"/>
      <c r="F390" s="77"/>
      <c r="G390" s="77"/>
    </row>
    <row r="391" spans="1:7" ht="15" customHeight="1">
      <c r="A391" s="18" t="s">
        <v>123</v>
      </c>
      <c r="B391" s="19" t="s">
        <v>134</v>
      </c>
      <c r="C391" s="18" t="s">
        <v>125</v>
      </c>
      <c r="D391" s="18" t="s">
        <v>126</v>
      </c>
      <c r="E391" s="18" t="s">
        <v>127</v>
      </c>
      <c r="F391" s="18" t="s">
        <v>128</v>
      </c>
      <c r="G391" s="18" t="s">
        <v>129</v>
      </c>
    </row>
    <row r="392" spans="1:7" ht="24.95" customHeight="1">
      <c r="A392" s="20" t="s">
        <v>492</v>
      </c>
      <c r="B392" s="21" t="s">
        <v>493</v>
      </c>
      <c r="C392" s="20" t="s">
        <v>96</v>
      </c>
      <c r="D392" s="22" t="s">
        <v>67</v>
      </c>
      <c r="E392" s="23">
        <v>2</v>
      </c>
      <c r="F392" s="24" t="s">
        <v>494</v>
      </c>
      <c r="G392" s="25">
        <v>2.98</v>
      </c>
    </row>
    <row r="393" spans="1:7" ht="24.95" customHeight="1">
      <c r="A393" s="20" t="s">
        <v>515</v>
      </c>
      <c r="B393" s="21" t="s">
        <v>516</v>
      </c>
      <c r="C393" s="20" t="s">
        <v>96</v>
      </c>
      <c r="D393" s="22" t="s">
        <v>67</v>
      </c>
      <c r="E393" s="23">
        <v>1</v>
      </c>
      <c r="F393" s="24" t="s">
        <v>517</v>
      </c>
      <c r="G393" s="25">
        <v>10.18</v>
      </c>
    </row>
    <row r="394" spans="1:7" ht="36.950000000000003" customHeight="1">
      <c r="A394" s="20" t="s">
        <v>279</v>
      </c>
      <c r="B394" s="21" t="s">
        <v>280</v>
      </c>
      <c r="C394" s="20" t="s">
        <v>96</v>
      </c>
      <c r="D394" s="22" t="s">
        <v>67</v>
      </c>
      <c r="E394" s="23">
        <v>0.06</v>
      </c>
      <c r="F394" s="24" t="s">
        <v>281</v>
      </c>
      <c r="G394" s="25">
        <v>0.96840000000000004</v>
      </c>
    </row>
    <row r="395" spans="1:7" ht="12.95" customHeight="1">
      <c r="A395" s="7"/>
      <c r="B395" s="7"/>
      <c r="C395" s="7"/>
      <c r="D395" s="7"/>
      <c r="E395" s="7"/>
      <c r="F395" s="26" t="s">
        <v>133</v>
      </c>
      <c r="G395" s="27">
        <v>14.128399999999999</v>
      </c>
    </row>
    <row r="396" spans="1:7" ht="15" customHeight="1">
      <c r="A396" s="18" t="s">
        <v>123</v>
      </c>
      <c r="B396" s="19" t="s">
        <v>147</v>
      </c>
      <c r="C396" s="18" t="s">
        <v>125</v>
      </c>
      <c r="D396" s="18" t="s">
        <v>126</v>
      </c>
      <c r="E396" s="18" t="s">
        <v>127</v>
      </c>
      <c r="F396" s="18" t="s">
        <v>128</v>
      </c>
      <c r="G396" s="18" t="s">
        <v>129</v>
      </c>
    </row>
    <row r="397" spans="1:7" ht="24.95" customHeight="1">
      <c r="A397" s="20" t="s">
        <v>285</v>
      </c>
      <c r="B397" s="21" t="s">
        <v>286</v>
      </c>
      <c r="C397" s="20" t="s">
        <v>96</v>
      </c>
      <c r="D397" s="22" t="s">
        <v>150</v>
      </c>
      <c r="E397" s="23">
        <v>0.11</v>
      </c>
      <c r="F397" s="24" t="s">
        <v>287</v>
      </c>
      <c r="G397" s="25">
        <v>1.32</v>
      </c>
    </row>
    <row r="398" spans="1:7" ht="24.95" customHeight="1">
      <c r="A398" s="20" t="s">
        <v>288</v>
      </c>
      <c r="B398" s="21" t="s">
        <v>289</v>
      </c>
      <c r="C398" s="20" t="s">
        <v>96</v>
      </c>
      <c r="D398" s="22" t="s">
        <v>150</v>
      </c>
      <c r="E398" s="23">
        <v>0.11</v>
      </c>
      <c r="F398" s="24" t="s">
        <v>151</v>
      </c>
      <c r="G398" s="25">
        <v>1.6400999999999999</v>
      </c>
    </row>
    <row r="399" spans="1:7" ht="12.95" customHeight="1">
      <c r="A399" s="7"/>
      <c r="B399" s="7"/>
      <c r="C399" s="7"/>
      <c r="D399" s="7"/>
      <c r="E399" s="7"/>
      <c r="F399" s="26" t="s">
        <v>133</v>
      </c>
      <c r="G399" s="27">
        <v>2.9601000000000002</v>
      </c>
    </row>
    <row r="400" spans="1:7" ht="12.95" customHeight="1">
      <c r="A400" s="7"/>
      <c r="B400" s="7"/>
      <c r="C400" s="7"/>
      <c r="D400" s="74" t="s">
        <v>155</v>
      </c>
      <c r="E400" s="75"/>
      <c r="F400" s="75"/>
      <c r="G400" s="6">
        <v>16.055399999999999</v>
      </c>
    </row>
    <row r="401" spans="1:7" ht="12.95" customHeight="1">
      <c r="A401" s="7"/>
      <c r="B401" s="7"/>
      <c r="C401" s="7"/>
      <c r="D401" s="74" t="s">
        <v>156</v>
      </c>
      <c r="E401" s="75"/>
      <c r="F401" s="75"/>
      <c r="G401" s="6">
        <v>1.0446</v>
      </c>
    </row>
    <row r="402" spans="1:7" ht="12.95" customHeight="1">
      <c r="A402" s="7"/>
      <c r="B402" s="7"/>
      <c r="C402" s="7"/>
      <c r="D402" s="74" t="s">
        <v>157</v>
      </c>
      <c r="E402" s="75"/>
      <c r="F402" s="75"/>
      <c r="G402" s="6">
        <v>17.100000000000001</v>
      </c>
    </row>
    <row r="403" spans="1:7" ht="12.95" customHeight="1">
      <c r="A403" s="7"/>
      <c r="B403" s="7"/>
      <c r="C403" s="7"/>
      <c r="D403" s="74" t="s">
        <v>159</v>
      </c>
      <c r="E403" s="75"/>
      <c r="F403" s="75"/>
      <c r="G403" s="3">
        <v>17.100000000000001</v>
      </c>
    </row>
    <row r="404" spans="1:7" ht="20.100000000000001" customHeight="1">
      <c r="A404" s="16" t="s">
        <v>533</v>
      </c>
      <c r="B404" s="76" t="s">
        <v>534</v>
      </c>
      <c r="C404" s="77"/>
      <c r="D404" s="77"/>
      <c r="E404" s="77"/>
      <c r="F404" s="77"/>
      <c r="G404" s="77"/>
    </row>
    <row r="405" spans="1:7" ht="15" customHeight="1">
      <c r="A405" s="18" t="s">
        <v>123</v>
      </c>
      <c r="B405" s="19" t="s">
        <v>147</v>
      </c>
      <c r="C405" s="18" t="s">
        <v>125</v>
      </c>
      <c r="D405" s="18" t="s">
        <v>126</v>
      </c>
      <c r="E405" s="18" t="s">
        <v>127</v>
      </c>
      <c r="F405" s="18" t="s">
        <v>128</v>
      </c>
      <c r="G405" s="18" t="s">
        <v>129</v>
      </c>
    </row>
    <row r="406" spans="1:7" ht="24.95" customHeight="1">
      <c r="A406" s="20" t="s">
        <v>285</v>
      </c>
      <c r="B406" s="21" t="s">
        <v>286</v>
      </c>
      <c r="C406" s="20" t="s">
        <v>96</v>
      </c>
      <c r="D406" s="22" t="s">
        <v>150</v>
      </c>
      <c r="E406" s="23">
        <v>0.187</v>
      </c>
      <c r="F406" s="24" t="s">
        <v>287</v>
      </c>
      <c r="G406" s="25">
        <v>2.2440000000000002</v>
      </c>
    </row>
    <row r="407" spans="1:7" ht="24.95" customHeight="1">
      <c r="A407" s="20" t="s">
        <v>288</v>
      </c>
      <c r="B407" s="21" t="s">
        <v>289</v>
      </c>
      <c r="C407" s="20" t="s">
        <v>96</v>
      </c>
      <c r="D407" s="22" t="s">
        <v>150</v>
      </c>
      <c r="E407" s="23">
        <v>1.2</v>
      </c>
      <c r="F407" s="24" t="s">
        <v>151</v>
      </c>
      <c r="G407" s="25">
        <v>17.891999999999999</v>
      </c>
    </row>
    <row r="408" spans="1:7" ht="12.95" customHeight="1">
      <c r="A408" s="7"/>
      <c r="B408" s="7"/>
      <c r="C408" s="7"/>
      <c r="D408" s="7"/>
      <c r="E408" s="7"/>
      <c r="F408" s="26" t="s">
        <v>133</v>
      </c>
      <c r="G408" s="27">
        <v>20.135999999999999</v>
      </c>
    </row>
    <row r="409" spans="1:7" ht="12.95" customHeight="1">
      <c r="A409" s="7"/>
      <c r="B409" s="7"/>
      <c r="C409" s="7"/>
      <c r="D409" s="74" t="s">
        <v>155</v>
      </c>
      <c r="E409" s="75"/>
      <c r="F409" s="75"/>
      <c r="G409" s="6">
        <v>12.9427</v>
      </c>
    </row>
    <row r="410" spans="1:7" ht="12.95" customHeight="1">
      <c r="A410" s="7"/>
      <c r="B410" s="7"/>
      <c r="C410" s="7"/>
      <c r="D410" s="74" t="s">
        <v>156</v>
      </c>
      <c r="E410" s="75"/>
      <c r="F410" s="75"/>
      <c r="G410" s="6">
        <v>7.1872999999999996</v>
      </c>
    </row>
    <row r="411" spans="1:7" ht="12.95" customHeight="1">
      <c r="A411" s="7"/>
      <c r="B411" s="7"/>
      <c r="C411" s="7"/>
      <c r="D411" s="74" t="s">
        <v>157</v>
      </c>
      <c r="E411" s="75"/>
      <c r="F411" s="75"/>
      <c r="G411" s="6">
        <v>20.13</v>
      </c>
    </row>
    <row r="412" spans="1:7" ht="12.95" customHeight="1">
      <c r="A412" s="7"/>
      <c r="B412" s="7"/>
      <c r="C412" s="7"/>
      <c r="D412" s="74" t="s">
        <v>159</v>
      </c>
      <c r="E412" s="75"/>
      <c r="F412" s="75"/>
      <c r="G412" s="3">
        <v>20.13</v>
      </c>
    </row>
    <row r="413" spans="1:7" ht="20.100000000000001" customHeight="1">
      <c r="A413" s="16" t="s">
        <v>535</v>
      </c>
      <c r="B413" s="76" t="s">
        <v>536</v>
      </c>
      <c r="C413" s="77"/>
      <c r="D413" s="77"/>
      <c r="E413" s="77"/>
      <c r="F413" s="77"/>
      <c r="G413" s="77"/>
    </row>
    <row r="414" spans="1:7" ht="15" customHeight="1">
      <c r="A414" s="18" t="s">
        <v>123</v>
      </c>
      <c r="B414" s="19" t="s">
        <v>134</v>
      </c>
      <c r="C414" s="18" t="s">
        <v>125</v>
      </c>
      <c r="D414" s="18" t="s">
        <v>126</v>
      </c>
      <c r="E414" s="18" t="s">
        <v>127</v>
      </c>
      <c r="F414" s="18" t="s">
        <v>128</v>
      </c>
      <c r="G414" s="18" t="s">
        <v>129</v>
      </c>
    </row>
    <row r="415" spans="1:7" ht="12.95" customHeight="1">
      <c r="A415" s="20" t="s">
        <v>537</v>
      </c>
      <c r="B415" s="21" t="s">
        <v>538</v>
      </c>
      <c r="C415" s="20" t="s">
        <v>96</v>
      </c>
      <c r="D415" s="22" t="s">
        <v>43</v>
      </c>
      <c r="E415" s="23">
        <v>5.0000000000000001E-3</v>
      </c>
      <c r="F415" s="24" t="s">
        <v>539</v>
      </c>
      <c r="G415" s="25">
        <v>4.1750000000000002E-2</v>
      </c>
    </row>
    <row r="416" spans="1:7" ht="24.95" customHeight="1">
      <c r="A416" s="20" t="s">
        <v>487</v>
      </c>
      <c r="B416" s="21" t="s">
        <v>488</v>
      </c>
      <c r="C416" s="20" t="s">
        <v>96</v>
      </c>
      <c r="D416" s="22" t="s">
        <v>24</v>
      </c>
      <c r="E416" s="23">
        <v>0.15</v>
      </c>
      <c r="F416" s="24" t="s">
        <v>489</v>
      </c>
      <c r="G416" s="25">
        <v>1.1879999999999999</v>
      </c>
    </row>
    <row r="417" spans="1:7" ht="12.95" customHeight="1">
      <c r="A417" s="7"/>
      <c r="B417" s="7"/>
      <c r="C417" s="7"/>
      <c r="D417" s="7"/>
      <c r="E417" s="7"/>
      <c r="F417" s="26" t="s">
        <v>133</v>
      </c>
      <c r="G417" s="27">
        <v>1.2297499999999999</v>
      </c>
    </row>
    <row r="418" spans="1:7" ht="15" customHeight="1">
      <c r="A418" s="18" t="s">
        <v>123</v>
      </c>
      <c r="B418" s="19" t="s">
        <v>147</v>
      </c>
      <c r="C418" s="18" t="s">
        <v>125</v>
      </c>
      <c r="D418" s="18" t="s">
        <v>126</v>
      </c>
      <c r="E418" s="18" t="s">
        <v>127</v>
      </c>
      <c r="F418" s="18" t="s">
        <v>128</v>
      </c>
      <c r="G418" s="18" t="s">
        <v>129</v>
      </c>
    </row>
    <row r="419" spans="1:7" ht="24.95" customHeight="1">
      <c r="A419" s="20" t="s">
        <v>285</v>
      </c>
      <c r="B419" s="21" t="s">
        <v>286</v>
      </c>
      <c r="C419" s="20" t="s">
        <v>96</v>
      </c>
      <c r="D419" s="22" t="s">
        <v>150</v>
      </c>
      <c r="E419" s="23">
        <v>1.6E-2</v>
      </c>
      <c r="F419" s="24" t="s">
        <v>287</v>
      </c>
      <c r="G419" s="25">
        <v>0.192</v>
      </c>
    </row>
    <row r="420" spans="1:7" ht="24.95" customHeight="1">
      <c r="A420" s="20" t="s">
        <v>288</v>
      </c>
      <c r="B420" s="21" t="s">
        <v>289</v>
      </c>
      <c r="C420" s="20" t="s">
        <v>96</v>
      </c>
      <c r="D420" s="22" t="s">
        <v>150</v>
      </c>
      <c r="E420" s="23">
        <v>0.10100000000000001</v>
      </c>
      <c r="F420" s="24" t="s">
        <v>151</v>
      </c>
      <c r="G420" s="25">
        <v>1.5059100000000001</v>
      </c>
    </row>
    <row r="421" spans="1:7" ht="12.95" customHeight="1">
      <c r="A421" s="7"/>
      <c r="B421" s="7"/>
      <c r="C421" s="7"/>
      <c r="D421" s="7"/>
      <c r="E421" s="7"/>
      <c r="F421" s="26" t="s">
        <v>133</v>
      </c>
      <c r="G421" s="27">
        <v>1.69791</v>
      </c>
    </row>
    <row r="422" spans="1:7" ht="12.95" customHeight="1">
      <c r="A422" s="7"/>
      <c r="B422" s="7"/>
      <c r="C422" s="7"/>
      <c r="D422" s="74" t="s">
        <v>155</v>
      </c>
      <c r="E422" s="75"/>
      <c r="F422" s="75"/>
      <c r="G422" s="6">
        <v>2.3212000000000002</v>
      </c>
    </row>
    <row r="423" spans="1:7" ht="12.95" customHeight="1">
      <c r="A423" s="7"/>
      <c r="B423" s="7"/>
      <c r="C423" s="7"/>
      <c r="D423" s="74" t="s">
        <v>156</v>
      </c>
      <c r="E423" s="75"/>
      <c r="F423" s="75"/>
      <c r="G423" s="6">
        <v>0.5988</v>
      </c>
    </row>
    <row r="424" spans="1:7" ht="12.95" customHeight="1">
      <c r="A424" s="7"/>
      <c r="B424" s="7"/>
      <c r="C424" s="7"/>
      <c r="D424" s="74" t="s">
        <v>157</v>
      </c>
      <c r="E424" s="75"/>
      <c r="F424" s="75"/>
      <c r="G424" s="6">
        <v>2.92</v>
      </c>
    </row>
    <row r="425" spans="1:7" ht="12.95" customHeight="1">
      <c r="A425" s="7"/>
      <c r="B425" s="7"/>
      <c r="C425" s="7"/>
      <c r="D425" s="74" t="s">
        <v>159</v>
      </c>
      <c r="E425" s="75"/>
      <c r="F425" s="75"/>
      <c r="G425" s="3">
        <v>2.92</v>
      </c>
    </row>
    <row r="426" spans="1:7" ht="20.100000000000001" customHeight="1">
      <c r="A426" s="16" t="s">
        <v>540</v>
      </c>
      <c r="B426" s="76" t="s">
        <v>541</v>
      </c>
      <c r="C426" s="77"/>
      <c r="D426" s="77"/>
      <c r="E426" s="77"/>
      <c r="F426" s="77"/>
      <c r="G426" s="77"/>
    </row>
    <row r="427" spans="1:7" ht="15" customHeight="1">
      <c r="A427" s="18" t="s">
        <v>123</v>
      </c>
      <c r="B427" s="19" t="s">
        <v>134</v>
      </c>
      <c r="C427" s="18" t="s">
        <v>125</v>
      </c>
      <c r="D427" s="18" t="s">
        <v>126</v>
      </c>
      <c r="E427" s="18" t="s">
        <v>127</v>
      </c>
      <c r="F427" s="18" t="s">
        <v>128</v>
      </c>
      <c r="G427" s="18" t="s">
        <v>129</v>
      </c>
    </row>
    <row r="428" spans="1:7" ht="36.950000000000003" customHeight="1">
      <c r="A428" s="20" t="s">
        <v>542</v>
      </c>
      <c r="B428" s="21" t="s">
        <v>543</v>
      </c>
      <c r="C428" s="20" t="s">
        <v>96</v>
      </c>
      <c r="D428" s="22" t="s">
        <v>67</v>
      </c>
      <c r="E428" s="23">
        <v>0.83599999999999997</v>
      </c>
      <c r="F428" s="24" t="s">
        <v>544</v>
      </c>
      <c r="G428" s="25">
        <v>0.17555999999999999</v>
      </c>
    </row>
    <row r="429" spans="1:7" ht="24.95" customHeight="1">
      <c r="A429" s="20" t="s">
        <v>545</v>
      </c>
      <c r="B429" s="21" t="s">
        <v>546</v>
      </c>
      <c r="C429" s="20" t="s">
        <v>96</v>
      </c>
      <c r="D429" s="22" t="s">
        <v>67</v>
      </c>
      <c r="E429" s="23">
        <v>5.0000000000000001E-3</v>
      </c>
      <c r="F429" s="24" t="s">
        <v>547</v>
      </c>
      <c r="G429" s="25">
        <v>0.21529999999999999</v>
      </c>
    </row>
    <row r="430" spans="1:7" ht="12.95" customHeight="1">
      <c r="A430" s="7"/>
      <c r="B430" s="7"/>
      <c r="C430" s="7"/>
      <c r="D430" s="7"/>
      <c r="E430" s="7"/>
      <c r="F430" s="26" t="s">
        <v>133</v>
      </c>
      <c r="G430" s="27">
        <v>0.39085999999999999</v>
      </c>
    </row>
    <row r="431" spans="1:7" ht="15" customHeight="1">
      <c r="A431" s="18" t="s">
        <v>123</v>
      </c>
      <c r="B431" s="19" t="s">
        <v>147</v>
      </c>
      <c r="C431" s="18" t="s">
        <v>125</v>
      </c>
      <c r="D431" s="18" t="s">
        <v>126</v>
      </c>
      <c r="E431" s="18" t="s">
        <v>127</v>
      </c>
      <c r="F431" s="18" t="s">
        <v>128</v>
      </c>
      <c r="G431" s="18" t="s">
        <v>129</v>
      </c>
    </row>
    <row r="432" spans="1:7" ht="24.95" customHeight="1">
      <c r="A432" s="20" t="s">
        <v>285</v>
      </c>
      <c r="B432" s="21" t="s">
        <v>286</v>
      </c>
      <c r="C432" s="20" t="s">
        <v>96</v>
      </c>
      <c r="D432" s="22" t="s">
        <v>150</v>
      </c>
      <c r="E432" s="23">
        <v>2.5000000000000001E-2</v>
      </c>
      <c r="F432" s="24" t="s">
        <v>287</v>
      </c>
      <c r="G432" s="25">
        <v>0.3</v>
      </c>
    </row>
    <row r="433" spans="1:7" ht="24.95" customHeight="1">
      <c r="A433" s="20" t="s">
        <v>288</v>
      </c>
      <c r="B433" s="21" t="s">
        <v>289</v>
      </c>
      <c r="C433" s="20" t="s">
        <v>96</v>
      </c>
      <c r="D433" s="22" t="s">
        <v>150</v>
      </c>
      <c r="E433" s="23">
        <v>0.17499999999999999</v>
      </c>
      <c r="F433" s="24" t="s">
        <v>151</v>
      </c>
      <c r="G433" s="25">
        <v>2.6092499999999998</v>
      </c>
    </row>
    <row r="434" spans="1:7" ht="12.95" customHeight="1">
      <c r="A434" s="7"/>
      <c r="B434" s="7"/>
      <c r="C434" s="7"/>
      <c r="D434" s="7"/>
      <c r="E434" s="7"/>
      <c r="F434" s="26" t="s">
        <v>133</v>
      </c>
      <c r="G434" s="27">
        <v>2.9092500000000001</v>
      </c>
    </row>
    <row r="435" spans="1:7" ht="12.95" customHeight="1">
      <c r="A435" s="7"/>
      <c r="B435" s="7"/>
      <c r="C435" s="7"/>
      <c r="D435" s="74" t="s">
        <v>155</v>
      </c>
      <c r="E435" s="75"/>
      <c r="F435" s="75"/>
      <c r="G435" s="6">
        <v>2.2602000000000002</v>
      </c>
    </row>
    <row r="436" spans="1:7" ht="12.95" customHeight="1">
      <c r="A436" s="7"/>
      <c r="B436" s="7"/>
      <c r="C436" s="7"/>
      <c r="D436" s="74" t="s">
        <v>156</v>
      </c>
      <c r="E436" s="75"/>
      <c r="F436" s="75"/>
      <c r="G436" s="6">
        <v>1.0398000000000001</v>
      </c>
    </row>
    <row r="437" spans="1:7" ht="12.95" customHeight="1">
      <c r="A437" s="7"/>
      <c r="B437" s="7"/>
      <c r="C437" s="7"/>
      <c r="D437" s="74" t="s">
        <v>157</v>
      </c>
      <c r="E437" s="75"/>
      <c r="F437" s="75"/>
      <c r="G437" s="6">
        <v>3.3</v>
      </c>
    </row>
    <row r="438" spans="1:7" ht="12.95" customHeight="1">
      <c r="A438" s="7"/>
      <c r="B438" s="7"/>
      <c r="C438" s="7"/>
      <c r="D438" s="74" t="s">
        <v>159</v>
      </c>
      <c r="E438" s="75"/>
      <c r="F438" s="75"/>
      <c r="G438" s="3">
        <v>3.3</v>
      </c>
    </row>
    <row r="439" spans="1:7" ht="20.100000000000001" customHeight="1">
      <c r="A439" s="16" t="s">
        <v>548</v>
      </c>
      <c r="B439" s="76" t="s">
        <v>549</v>
      </c>
      <c r="C439" s="77"/>
      <c r="D439" s="77"/>
      <c r="E439" s="77"/>
      <c r="F439" s="77"/>
      <c r="G439" s="77"/>
    </row>
    <row r="440" spans="1:7" ht="15" customHeight="1">
      <c r="A440" s="18" t="s">
        <v>123</v>
      </c>
      <c r="B440" s="19" t="s">
        <v>147</v>
      </c>
      <c r="C440" s="18" t="s">
        <v>125</v>
      </c>
      <c r="D440" s="18" t="s">
        <v>126</v>
      </c>
      <c r="E440" s="18" t="s">
        <v>127</v>
      </c>
      <c r="F440" s="18" t="s">
        <v>128</v>
      </c>
      <c r="G440" s="18" t="s">
        <v>129</v>
      </c>
    </row>
    <row r="441" spans="1:7" ht="24.95" customHeight="1">
      <c r="A441" s="20" t="s">
        <v>285</v>
      </c>
      <c r="B441" s="21" t="s">
        <v>286</v>
      </c>
      <c r="C441" s="20" t="s">
        <v>96</v>
      </c>
      <c r="D441" s="22" t="s">
        <v>150</v>
      </c>
      <c r="E441" s="23">
        <v>2.3E-2</v>
      </c>
      <c r="F441" s="24" t="s">
        <v>287</v>
      </c>
      <c r="G441" s="25">
        <v>0.27600000000000002</v>
      </c>
    </row>
    <row r="442" spans="1:7" ht="24.95" customHeight="1">
      <c r="A442" s="20" t="s">
        <v>288</v>
      </c>
      <c r="B442" s="21" t="s">
        <v>289</v>
      </c>
      <c r="C442" s="20" t="s">
        <v>96</v>
      </c>
      <c r="D442" s="22" t="s">
        <v>150</v>
      </c>
      <c r="E442" s="23">
        <v>0.16600000000000001</v>
      </c>
      <c r="F442" s="24" t="s">
        <v>151</v>
      </c>
      <c r="G442" s="25">
        <v>2.47506</v>
      </c>
    </row>
    <row r="443" spans="1:7" ht="24.95" customHeight="1">
      <c r="A443" s="20" t="s">
        <v>550</v>
      </c>
      <c r="B443" s="21" t="s">
        <v>551</v>
      </c>
      <c r="C443" s="20" t="s">
        <v>96</v>
      </c>
      <c r="D443" s="22" t="s">
        <v>33</v>
      </c>
      <c r="E443" s="23">
        <v>1E-3</v>
      </c>
      <c r="F443" s="24" t="s">
        <v>552</v>
      </c>
      <c r="G443" s="25">
        <v>0.41461999999999999</v>
      </c>
    </row>
    <row r="444" spans="1:7" ht="12.95" customHeight="1">
      <c r="A444" s="7"/>
      <c r="B444" s="7"/>
      <c r="C444" s="7"/>
      <c r="D444" s="7"/>
      <c r="E444" s="7"/>
      <c r="F444" s="26" t="s">
        <v>133</v>
      </c>
      <c r="G444" s="27">
        <v>3.16568</v>
      </c>
    </row>
    <row r="445" spans="1:7" ht="12.95" customHeight="1">
      <c r="A445" s="7"/>
      <c r="B445" s="7"/>
      <c r="C445" s="7"/>
      <c r="D445" s="74" t="s">
        <v>155</v>
      </c>
      <c r="E445" s="75"/>
      <c r="F445" s="75"/>
      <c r="G445" s="6">
        <v>2.1450999999999998</v>
      </c>
    </row>
    <row r="446" spans="1:7" ht="12.95" customHeight="1">
      <c r="A446" s="7"/>
      <c r="B446" s="7"/>
      <c r="C446" s="7"/>
      <c r="D446" s="74" t="s">
        <v>156</v>
      </c>
      <c r="E446" s="75"/>
      <c r="F446" s="75"/>
      <c r="G446" s="6">
        <v>1.0148999999999999</v>
      </c>
    </row>
    <row r="447" spans="1:7" ht="12.95" customHeight="1">
      <c r="A447" s="7"/>
      <c r="B447" s="7"/>
      <c r="C447" s="7"/>
      <c r="D447" s="74" t="s">
        <v>157</v>
      </c>
      <c r="E447" s="75"/>
      <c r="F447" s="75"/>
      <c r="G447" s="6">
        <v>3.16</v>
      </c>
    </row>
    <row r="448" spans="1:7" ht="12.95" customHeight="1">
      <c r="A448" s="7"/>
      <c r="B448" s="7"/>
      <c r="C448" s="7"/>
      <c r="D448" s="74" t="s">
        <v>159</v>
      </c>
      <c r="E448" s="75"/>
      <c r="F448" s="75"/>
      <c r="G448" s="3">
        <v>3.16</v>
      </c>
    </row>
    <row r="449" spans="1:7" ht="20.100000000000001" customHeight="1">
      <c r="A449" s="16" t="s">
        <v>553</v>
      </c>
      <c r="B449" s="76" t="s">
        <v>554</v>
      </c>
      <c r="C449" s="77"/>
      <c r="D449" s="77"/>
      <c r="E449" s="77"/>
      <c r="F449" s="77"/>
      <c r="G449" s="77"/>
    </row>
    <row r="450" spans="1:7" ht="15" customHeight="1">
      <c r="A450" s="18" t="s">
        <v>123</v>
      </c>
      <c r="B450" s="19" t="s">
        <v>134</v>
      </c>
      <c r="C450" s="18" t="s">
        <v>125</v>
      </c>
      <c r="D450" s="18" t="s">
        <v>126</v>
      </c>
      <c r="E450" s="18" t="s">
        <v>127</v>
      </c>
      <c r="F450" s="18" t="s">
        <v>128</v>
      </c>
      <c r="G450" s="18" t="s">
        <v>129</v>
      </c>
    </row>
    <row r="451" spans="1:7" ht="24.95" customHeight="1">
      <c r="A451" s="20" t="s">
        <v>210</v>
      </c>
      <c r="B451" s="21" t="s">
        <v>211</v>
      </c>
      <c r="C451" s="20" t="s">
        <v>96</v>
      </c>
      <c r="D451" s="22" t="s">
        <v>33</v>
      </c>
      <c r="E451" s="23">
        <v>1.1499999999999999</v>
      </c>
      <c r="F451" s="24" t="s">
        <v>212</v>
      </c>
      <c r="G451" s="25">
        <v>62.1</v>
      </c>
    </row>
    <row r="452" spans="1:7" ht="12.95" customHeight="1">
      <c r="A452" s="20" t="s">
        <v>213</v>
      </c>
      <c r="B452" s="21" t="s">
        <v>214</v>
      </c>
      <c r="C452" s="20" t="s">
        <v>96</v>
      </c>
      <c r="D452" s="22" t="s">
        <v>43</v>
      </c>
      <c r="E452" s="23">
        <v>441.51</v>
      </c>
      <c r="F452" s="24" t="s">
        <v>215</v>
      </c>
      <c r="G452" s="25">
        <v>247.2456</v>
      </c>
    </row>
    <row r="453" spans="1:7" ht="12.95" customHeight="1">
      <c r="A453" s="7"/>
      <c r="B453" s="7"/>
      <c r="C453" s="7"/>
      <c r="D453" s="7"/>
      <c r="E453" s="7"/>
      <c r="F453" s="26" t="s">
        <v>133</v>
      </c>
      <c r="G453" s="27">
        <v>309.34559999999999</v>
      </c>
    </row>
    <row r="454" spans="1:7" ht="15" customHeight="1">
      <c r="A454" s="18" t="s">
        <v>123</v>
      </c>
      <c r="B454" s="19" t="s">
        <v>147</v>
      </c>
      <c r="C454" s="18" t="s">
        <v>125</v>
      </c>
      <c r="D454" s="18" t="s">
        <v>126</v>
      </c>
      <c r="E454" s="18" t="s">
        <v>127</v>
      </c>
      <c r="F454" s="18" t="s">
        <v>128</v>
      </c>
      <c r="G454" s="18" t="s">
        <v>129</v>
      </c>
    </row>
    <row r="455" spans="1:7" ht="12.95" customHeight="1">
      <c r="A455" s="20" t="s">
        <v>152</v>
      </c>
      <c r="B455" s="21" t="s">
        <v>153</v>
      </c>
      <c r="C455" s="20" t="s">
        <v>96</v>
      </c>
      <c r="D455" s="22" t="s">
        <v>150</v>
      </c>
      <c r="E455" s="23">
        <v>8.48</v>
      </c>
      <c r="F455" s="24" t="s">
        <v>154</v>
      </c>
      <c r="G455" s="25">
        <v>103.032</v>
      </c>
    </row>
    <row r="456" spans="1:7" ht="12.95" customHeight="1">
      <c r="A456" s="7"/>
      <c r="B456" s="7"/>
      <c r="C456" s="7"/>
      <c r="D456" s="7"/>
      <c r="E456" s="7"/>
      <c r="F456" s="26" t="s">
        <v>133</v>
      </c>
      <c r="G456" s="27">
        <v>103.032</v>
      </c>
    </row>
    <row r="457" spans="1:7" ht="12.95" customHeight="1">
      <c r="A457" s="7"/>
      <c r="B457" s="7"/>
      <c r="C457" s="7"/>
      <c r="D457" s="74" t="s">
        <v>155</v>
      </c>
      <c r="E457" s="75"/>
      <c r="F457" s="75"/>
      <c r="G457" s="6">
        <v>377.61829999999998</v>
      </c>
    </row>
    <row r="458" spans="1:7" ht="12.95" customHeight="1">
      <c r="A458" s="7"/>
      <c r="B458" s="7"/>
      <c r="C458" s="7"/>
      <c r="D458" s="74" t="s">
        <v>156</v>
      </c>
      <c r="E458" s="75"/>
      <c r="F458" s="75"/>
      <c r="G458" s="6">
        <v>37.0017</v>
      </c>
    </row>
    <row r="459" spans="1:7" ht="12.95" customHeight="1">
      <c r="A459" s="7"/>
      <c r="B459" s="7"/>
      <c r="C459" s="7"/>
      <c r="D459" s="74" t="s">
        <v>157</v>
      </c>
      <c r="E459" s="75"/>
      <c r="F459" s="75"/>
      <c r="G459" s="6">
        <v>414.62</v>
      </c>
    </row>
    <row r="460" spans="1:7" ht="12.95" customHeight="1">
      <c r="A460" s="7"/>
      <c r="B460" s="7"/>
      <c r="C460" s="7"/>
      <c r="D460" s="74" t="s">
        <v>159</v>
      </c>
      <c r="E460" s="75"/>
      <c r="F460" s="75"/>
      <c r="G460" s="3">
        <v>414.62</v>
      </c>
    </row>
  </sheetData>
  <mergeCells count="166">
    <mergeCell ref="D34:F34"/>
    <mergeCell ref="A1:G1"/>
    <mergeCell ref="B2:G2"/>
    <mergeCell ref="D14:F14"/>
    <mergeCell ref="D15:F15"/>
    <mergeCell ref="D16:F16"/>
    <mergeCell ref="D17:F17"/>
    <mergeCell ref="B18:G18"/>
    <mergeCell ref="D32:F32"/>
    <mergeCell ref="D33:F33"/>
    <mergeCell ref="D63:F63"/>
    <mergeCell ref="D35:F35"/>
    <mergeCell ref="B36:G36"/>
    <mergeCell ref="D46:F46"/>
    <mergeCell ref="D47:F47"/>
    <mergeCell ref="D48:F48"/>
    <mergeCell ref="D49:F49"/>
    <mergeCell ref="B50:G50"/>
    <mergeCell ref="D61:F61"/>
    <mergeCell ref="D62:F62"/>
    <mergeCell ref="D82:F82"/>
    <mergeCell ref="D64:F64"/>
    <mergeCell ref="B65:G65"/>
    <mergeCell ref="D72:F72"/>
    <mergeCell ref="D73:F73"/>
    <mergeCell ref="D74:F74"/>
    <mergeCell ref="D75:F75"/>
    <mergeCell ref="B76:G76"/>
    <mergeCell ref="D80:F80"/>
    <mergeCell ref="D81:F81"/>
    <mergeCell ref="D98:F98"/>
    <mergeCell ref="D83:F83"/>
    <mergeCell ref="B84:G84"/>
    <mergeCell ref="D88:F88"/>
    <mergeCell ref="D89:F89"/>
    <mergeCell ref="D90:F90"/>
    <mergeCell ref="D91:F91"/>
    <mergeCell ref="B92:G92"/>
    <mergeCell ref="D96:F96"/>
    <mergeCell ref="D97:F97"/>
    <mergeCell ref="D124:F124"/>
    <mergeCell ref="D99:F99"/>
    <mergeCell ref="B100:G100"/>
    <mergeCell ref="D104:F104"/>
    <mergeCell ref="D105:F105"/>
    <mergeCell ref="D106:F106"/>
    <mergeCell ref="D107:F107"/>
    <mergeCell ref="B108:G108"/>
    <mergeCell ref="D122:F122"/>
    <mergeCell ref="D123:F123"/>
    <mergeCell ref="D160:F160"/>
    <mergeCell ref="D125:F125"/>
    <mergeCell ref="B126:G126"/>
    <mergeCell ref="D140:F140"/>
    <mergeCell ref="D141:F141"/>
    <mergeCell ref="D142:F142"/>
    <mergeCell ref="D143:F143"/>
    <mergeCell ref="B144:G144"/>
    <mergeCell ref="D158:F158"/>
    <mergeCell ref="D159:F159"/>
    <mergeCell ref="D196:F196"/>
    <mergeCell ref="D161:F161"/>
    <mergeCell ref="B162:G162"/>
    <mergeCell ref="D176:F176"/>
    <mergeCell ref="D177:F177"/>
    <mergeCell ref="D178:F178"/>
    <mergeCell ref="D179:F179"/>
    <mergeCell ref="B180:G180"/>
    <mergeCell ref="D194:F194"/>
    <mergeCell ref="D195:F195"/>
    <mergeCell ref="D232:F232"/>
    <mergeCell ref="D197:F197"/>
    <mergeCell ref="B198:G198"/>
    <mergeCell ref="D212:F212"/>
    <mergeCell ref="D213:F213"/>
    <mergeCell ref="D214:F214"/>
    <mergeCell ref="D215:F215"/>
    <mergeCell ref="B216:G216"/>
    <mergeCell ref="D230:F230"/>
    <mergeCell ref="D231:F231"/>
    <mergeCell ref="D261:F261"/>
    <mergeCell ref="D233:F233"/>
    <mergeCell ref="B234:G234"/>
    <mergeCell ref="D245:F245"/>
    <mergeCell ref="D246:F246"/>
    <mergeCell ref="D247:F247"/>
    <mergeCell ref="D248:F248"/>
    <mergeCell ref="B249:G249"/>
    <mergeCell ref="D259:F259"/>
    <mergeCell ref="D260:F260"/>
    <mergeCell ref="D289:F289"/>
    <mergeCell ref="D262:F262"/>
    <mergeCell ref="B263:G263"/>
    <mergeCell ref="D273:F273"/>
    <mergeCell ref="D274:F274"/>
    <mergeCell ref="D275:F275"/>
    <mergeCell ref="D276:F276"/>
    <mergeCell ref="B277:G277"/>
    <mergeCell ref="D287:F287"/>
    <mergeCell ref="D288:F288"/>
    <mergeCell ref="D317:F317"/>
    <mergeCell ref="D290:F290"/>
    <mergeCell ref="B291:G291"/>
    <mergeCell ref="D301:F301"/>
    <mergeCell ref="D302:F302"/>
    <mergeCell ref="D303:F303"/>
    <mergeCell ref="D304:F304"/>
    <mergeCell ref="B305:G305"/>
    <mergeCell ref="D315:F315"/>
    <mergeCell ref="D316:F316"/>
    <mergeCell ref="D346:F346"/>
    <mergeCell ref="D318:F318"/>
    <mergeCell ref="B319:G319"/>
    <mergeCell ref="D330:F330"/>
    <mergeCell ref="D331:F331"/>
    <mergeCell ref="D332:F332"/>
    <mergeCell ref="D333:F333"/>
    <mergeCell ref="B334:G334"/>
    <mergeCell ref="D344:F344"/>
    <mergeCell ref="D345:F345"/>
    <mergeCell ref="D374:F374"/>
    <mergeCell ref="D347:F347"/>
    <mergeCell ref="B348:G348"/>
    <mergeCell ref="D358:F358"/>
    <mergeCell ref="D359:F359"/>
    <mergeCell ref="D360:F360"/>
    <mergeCell ref="D361:F361"/>
    <mergeCell ref="B362:G362"/>
    <mergeCell ref="D372:F372"/>
    <mergeCell ref="D373:F373"/>
    <mergeCell ref="D402:F402"/>
    <mergeCell ref="D375:F375"/>
    <mergeCell ref="B376:G376"/>
    <mergeCell ref="D386:F386"/>
    <mergeCell ref="D387:F387"/>
    <mergeCell ref="D388:F388"/>
    <mergeCell ref="D389:F389"/>
    <mergeCell ref="B390:G390"/>
    <mergeCell ref="D400:F400"/>
    <mergeCell ref="D401:F401"/>
    <mergeCell ref="D424:F424"/>
    <mergeCell ref="D403:F403"/>
    <mergeCell ref="B404:G404"/>
    <mergeCell ref="D409:F409"/>
    <mergeCell ref="D410:F410"/>
    <mergeCell ref="D411:F411"/>
    <mergeCell ref="D412:F412"/>
    <mergeCell ref="B413:G413"/>
    <mergeCell ref="D422:F422"/>
    <mergeCell ref="D423:F423"/>
    <mergeCell ref="D460:F460"/>
    <mergeCell ref="D448:F448"/>
    <mergeCell ref="B449:G449"/>
    <mergeCell ref="D457:F457"/>
    <mergeCell ref="D458:F458"/>
    <mergeCell ref="D459:F459"/>
    <mergeCell ref="D447:F447"/>
    <mergeCell ref="D425:F425"/>
    <mergeCell ref="B426:G426"/>
    <mergeCell ref="D435:F435"/>
    <mergeCell ref="D436:F436"/>
    <mergeCell ref="D437:F437"/>
    <mergeCell ref="D438:F438"/>
    <mergeCell ref="B439:G439"/>
    <mergeCell ref="D445:F445"/>
    <mergeCell ref="D446:F446"/>
  </mergeCells>
  <phoneticPr fontId="13" type="noConversion"/>
  <pageMargins left="0.27777777777777779" right="0.27777777777777779" top="0.27777777777777779" bottom="0.27777777777777779" header="0" footer="0"/>
  <pageSetup scale="85" orientation="portrait"/>
  <drawing r:id="rId1"/>
</worksheet>
</file>

<file path=xl/worksheets/sheet7.xml><?xml version="1.0" encoding="utf-8"?>
<worksheet xmlns="http://schemas.openxmlformats.org/spreadsheetml/2006/main" xmlns:r="http://schemas.openxmlformats.org/officeDocument/2006/relationships">
  <sheetPr>
    <outlinePr summaryBelow="0"/>
  </sheetPr>
  <dimension ref="A1:G14"/>
  <sheetViews>
    <sheetView tabSelected="1" workbookViewId="0">
      <selection activeCell="J12" sqref="J12"/>
    </sheetView>
  </sheetViews>
  <sheetFormatPr defaultRowHeight="15"/>
  <cols>
    <col min="1" max="1" width="9.28515625" customWidth="1"/>
    <col min="2" max="2" width="34.7109375" customWidth="1"/>
    <col min="3" max="3" width="13.7109375" customWidth="1"/>
    <col min="4" max="5" width="11.85546875" customWidth="1"/>
    <col min="6" max="6" width="12.140625" customWidth="1"/>
    <col min="7" max="7" width="15" customWidth="1"/>
  </cols>
  <sheetData>
    <row r="1" spans="1:7" ht="75" customHeight="1">
      <c r="A1" s="66"/>
      <c r="B1" s="66"/>
      <c r="C1" s="66"/>
      <c r="D1" s="66"/>
      <c r="E1" s="66"/>
      <c r="F1" s="66"/>
      <c r="G1" s="66"/>
    </row>
    <row r="2" spans="1:7" ht="17.100000000000001" customHeight="1">
      <c r="A2" s="53" t="s">
        <v>644</v>
      </c>
      <c r="B2" s="53" t="s">
        <v>645</v>
      </c>
      <c r="C2" s="53" t="s">
        <v>646</v>
      </c>
      <c r="D2" s="53" t="s">
        <v>647</v>
      </c>
      <c r="E2" s="53" t="s">
        <v>643</v>
      </c>
      <c r="F2" s="53" t="s">
        <v>648</v>
      </c>
      <c r="G2" s="7"/>
    </row>
    <row r="3" spans="1:7" ht="12" customHeight="1">
      <c r="A3" s="82" t="s">
        <v>649</v>
      </c>
      <c r="B3" s="82" t="s">
        <v>650</v>
      </c>
      <c r="C3" s="86">
        <v>7375.94</v>
      </c>
      <c r="D3" s="36">
        <v>50</v>
      </c>
      <c r="E3" s="36">
        <v>50</v>
      </c>
      <c r="F3" s="37">
        <f t="shared" ref="F3:F8" si="0">E3+D3</f>
        <v>100</v>
      </c>
      <c r="G3" s="40"/>
    </row>
    <row r="4" spans="1:7" ht="12.95" customHeight="1">
      <c r="A4" s="83"/>
      <c r="B4" s="83"/>
      <c r="C4" s="87"/>
      <c r="D4" s="38">
        <v>3687.97</v>
      </c>
      <c r="E4" s="43">
        <v>3687.97</v>
      </c>
      <c r="F4" s="44">
        <f t="shared" si="0"/>
        <v>7375.94</v>
      </c>
      <c r="G4" s="7"/>
    </row>
    <row r="5" spans="1:7" ht="12" customHeight="1">
      <c r="A5" s="82" t="s">
        <v>651</v>
      </c>
      <c r="B5" s="82" t="s">
        <v>652</v>
      </c>
      <c r="C5" s="86">
        <v>18333.38</v>
      </c>
      <c r="D5" s="36">
        <v>50</v>
      </c>
      <c r="E5" s="36">
        <v>50</v>
      </c>
      <c r="F5" s="37">
        <f t="shared" si="0"/>
        <v>100</v>
      </c>
      <c r="G5" s="7"/>
    </row>
    <row r="6" spans="1:7" ht="12.95" customHeight="1">
      <c r="A6" s="83"/>
      <c r="B6" s="83"/>
      <c r="C6" s="87"/>
      <c r="D6" s="38">
        <v>9166.69</v>
      </c>
      <c r="E6" s="43">
        <v>9166.69</v>
      </c>
      <c r="F6" s="44">
        <f t="shared" si="0"/>
        <v>18333.38</v>
      </c>
      <c r="G6" s="7"/>
    </row>
    <row r="7" spans="1:7" ht="12" customHeight="1">
      <c r="A7" s="82" t="s">
        <v>653</v>
      </c>
      <c r="B7" s="82" t="s">
        <v>654</v>
      </c>
      <c r="C7" s="86">
        <v>55799</v>
      </c>
      <c r="D7" s="36">
        <v>50</v>
      </c>
      <c r="E7" s="36">
        <v>50</v>
      </c>
      <c r="F7" s="37">
        <f t="shared" si="0"/>
        <v>100</v>
      </c>
      <c r="G7" s="7"/>
    </row>
    <row r="8" spans="1:7" ht="12.95" customHeight="1">
      <c r="A8" s="83"/>
      <c r="B8" s="83"/>
      <c r="C8" s="87"/>
      <c r="D8" s="39">
        <v>27899.5</v>
      </c>
      <c r="E8" s="43">
        <v>27899.5</v>
      </c>
      <c r="F8" s="44">
        <f t="shared" si="0"/>
        <v>55799</v>
      </c>
      <c r="G8" s="7"/>
    </row>
    <row r="9" spans="1:7" ht="12" customHeight="1">
      <c r="A9" s="82" t="s">
        <v>655</v>
      </c>
      <c r="B9" s="82" t="s">
        <v>658</v>
      </c>
      <c r="C9" s="90">
        <v>2726.02</v>
      </c>
      <c r="D9" s="45">
        <v>50</v>
      </c>
      <c r="E9" s="41">
        <f>D9</f>
        <v>50</v>
      </c>
      <c r="F9" s="50">
        <f>E9+D9</f>
        <v>100</v>
      </c>
      <c r="G9" s="7"/>
    </row>
    <row r="10" spans="1:7" ht="12.95" customHeight="1">
      <c r="A10" s="83"/>
      <c r="B10" s="83"/>
      <c r="C10" s="91"/>
      <c r="D10" s="46">
        <f>C9/2</f>
        <v>1363.01</v>
      </c>
      <c r="E10" s="42">
        <f>D10</f>
        <v>1363.01</v>
      </c>
      <c r="F10" s="51">
        <f>E10+D10</f>
        <v>2726.02</v>
      </c>
      <c r="G10" s="7"/>
    </row>
    <row r="11" spans="1:7" ht="12" customHeight="1">
      <c r="A11" s="82" t="s">
        <v>656</v>
      </c>
      <c r="B11" s="82" t="s">
        <v>657</v>
      </c>
      <c r="C11" s="86">
        <v>1053.5</v>
      </c>
      <c r="D11" s="47">
        <v>50</v>
      </c>
      <c r="E11" s="52">
        <v>50</v>
      </c>
      <c r="F11" s="50">
        <f>E11+D11</f>
        <v>100</v>
      </c>
      <c r="G11" s="7"/>
    </row>
    <row r="12" spans="1:7" ht="12.95" customHeight="1">
      <c r="A12" s="83"/>
      <c r="B12" s="83"/>
      <c r="C12" s="87"/>
      <c r="D12" s="38">
        <v>526.75</v>
      </c>
      <c r="E12" s="48">
        <v>526.75</v>
      </c>
      <c r="F12" s="49">
        <f>E12+D12</f>
        <v>1053.5</v>
      </c>
      <c r="G12" s="7"/>
    </row>
    <row r="13" spans="1:7" ht="12" customHeight="1">
      <c r="A13" s="54"/>
      <c r="B13" s="55"/>
      <c r="C13" s="88">
        <v>85287.838799999998</v>
      </c>
      <c r="D13" s="84">
        <f>D12+D10+D8+D6+D4</f>
        <v>42643.92</v>
      </c>
      <c r="E13" s="84">
        <f>E12+E10+E8+E6+E4</f>
        <v>42643.92</v>
      </c>
      <c r="F13" s="80">
        <f>F12+F10+F8+F6+F4</f>
        <v>85287.84</v>
      </c>
      <c r="G13" s="7"/>
    </row>
    <row r="14" spans="1:7" ht="12.95" customHeight="1">
      <c r="A14" s="56"/>
      <c r="B14" s="57"/>
      <c r="C14" s="89"/>
      <c r="D14" s="85"/>
      <c r="E14" s="85"/>
      <c r="F14" s="81"/>
      <c r="G14" s="7"/>
    </row>
  </sheetData>
  <mergeCells count="20">
    <mergeCell ref="D13:D14"/>
    <mergeCell ref="B9:B10"/>
    <mergeCell ref="C9:C10"/>
    <mergeCell ref="A1:G1"/>
    <mergeCell ref="A3:A4"/>
    <mergeCell ref="B3:B4"/>
    <mergeCell ref="C3:C4"/>
    <mergeCell ref="A5:A6"/>
    <mergeCell ref="B5:B6"/>
    <mergeCell ref="C5:C6"/>
    <mergeCell ref="F13:F14"/>
    <mergeCell ref="A7:A8"/>
    <mergeCell ref="E13:E14"/>
    <mergeCell ref="A11:A12"/>
    <mergeCell ref="B11:B12"/>
    <mergeCell ref="C11:C12"/>
    <mergeCell ref="C13:C14"/>
    <mergeCell ref="B7:B8"/>
    <mergeCell ref="C7:C8"/>
    <mergeCell ref="A9:A10"/>
  </mergeCells>
  <phoneticPr fontId="13" type="noConversion"/>
  <pageMargins left="1.49" right="0.27777777777777779" top="0.99" bottom="0.27777777777777779" header="0" footer="0"/>
  <pageSetup scale="85" orientation="landscape" r:id="rId1"/>
  <drawing r:id="rId2"/>
</worksheet>
</file>

<file path=xl/worksheets/sheet8.xml><?xml version="1.0" encoding="utf-8"?>
<worksheet xmlns="http://schemas.openxmlformats.org/spreadsheetml/2006/main" xmlns:r="http://schemas.openxmlformats.org/officeDocument/2006/relationships">
  <sheetPr>
    <outlinePr summaryBelow="0"/>
  </sheetPr>
  <dimension ref="A1:D26"/>
  <sheetViews>
    <sheetView workbookViewId="0">
      <selection sqref="A1:D1"/>
    </sheetView>
  </sheetViews>
  <sheetFormatPr defaultRowHeight="15"/>
  <cols>
    <col min="1" max="1" width="9.28515625" customWidth="1"/>
    <col min="2" max="2" width="60.28515625" customWidth="1"/>
    <col min="3" max="3" width="8.28515625" customWidth="1"/>
    <col min="4" max="4" width="37.42578125" customWidth="1"/>
  </cols>
  <sheetData>
    <row r="1" spans="1:4" ht="75" customHeight="1">
      <c r="A1" s="66"/>
      <c r="B1" s="66"/>
      <c r="C1" s="66"/>
      <c r="D1" s="66"/>
    </row>
    <row r="2" spans="1:4" ht="12" customHeight="1">
      <c r="A2" s="7"/>
      <c r="B2" s="69" t="s">
        <v>555</v>
      </c>
      <c r="C2" s="70"/>
      <c r="D2" s="70"/>
    </row>
    <row r="3" spans="1:4" ht="15" customHeight="1">
      <c r="A3" s="18" t="s">
        <v>556</v>
      </c>
      <c r="B3" s="18" t="s">
        <v>85</v>
      </c>
      <c r="C3" s="18" t="s">
        <v>557</v>
      </c>
      <c r="D3" s="7"/>
    </row>
    <row r="4" spans="1:4" ht="8.1" customHeight="1">
      <c r="A4" s="7"/>
      <c r="B4" s="69" t="s">
        <v>558</v>
      </c>
      <c r="C4" s="70"/>
      <c r="D4" s="7"/>
    </row>
    <row r="5" spans="1:4" ht="12.95" customHeight="1">
      <c r="A5" s="7"/>
      <c r="B5" s="28" t="s">
        <v>559</v>
      </c>
      <c r="C5" s="7"/>
      <c r="D5" s="7"/>
    </row>
    <row r="6" spans="1:4" ht="12.95" customHeight="1">
      <c r="A6" s="29" t="s">
        <v>560</v>
      </c>
      <c r="B6" s="30" t="s">
        <v>561</v>
      </c>
      <c r="C6" s="31">
        <v>0.56999999999999995</v>
      </c>
      <c r="D6" s="7"/>
    </row>
    <row r="7" spans="1:4" ht="12.95" customHeight="1">
      <c r="A7" s="29" t="s">
        <v>174</v>
      </c>
      <c r="B7" s="30" t="s">
        <v>562</v>
      </c>
      <c r="C7" s="31">
        <v>8.75</v>
      </c>
      <c r="D7" s="7"/>
    </row>
    <row r="8" spans="1:4" ht="15" customHeight="1">
      <c r="A8" s="7"/>
      <c r="B8" s="32" t="s">
        <v>563</v>
      </c>
      <c r="C8" s="33">
        <v>9.32</v>
      </c>
      <c r="D8" s="7"/>
    </row>
    <row r="9" spans="1:4" ht="15" customHeight="1">
      <c r="A9" s="7"/>
      <c r="B9" s="69" t="s">
        <v>555</v>
      </c>
      <c r="C9" s="70"/>
      <c r="D9" s="7"/>
    </row>
    <row r="10" spans="1:4" ht="8.1" customHeight="1">
      <c r="A10" s="7"/>
      <c r="B10" s="69" t="s">
        <v>558</v>
      </c>
      <c r="C10" s="70"/>
      <c r="D10" s="7"/>
    </row>
    <row r="11" spans="1:4" ht="12.95" customHeight="1">
      <c r="A11" s="7"/>
      <c r="B11" s="28" t="s">
        <v>564</v>
      </c>
      <c r="C11" s="7"/>
      <c r="D11" s="7"/>
    </row>
    <row r="12" spans="1:4" ht="12.95" customHeight="1">
      <c r="A12" s="29" t="s">
        <v>565</v>
      </c>
      <c r="B12" s="30" t="s">
        <v>566</v>
      </c>
      <c r="C12" s="31">
        <v>7.5</v>
      </c>
      <c r="D12" s="7"/>
    </row>
    <row r="13" spans="1:4" ht="12.95" customHeight="1">
      <c r="A13" s="29" t="s">
        <v>567</v>
      </c>
      <c r="B13" s="30" t="s">
        <v>568</v>
      </c>
      <c r="C13" s="31">
        <v>1</v>
      </c>
      <c r="D13" s="7"/>
    </row>
    <row r="14" spans="1:4" ht="12.95" customHeight="1">
      <c r="A14" s="29" t="s">
        <v>569</v>
      </c>
      <c r="B14" s="30" t="s">
        <v>570</v>
      </c>
      <c r="C14" s="31">
        <v>0.75</v>
      </c>
      <c r="D14" s="7"/>
    </row>
    <row r="15" spans="1:4" ht="15" customHeight="1">
      <c r="A15" s="7"/>
      <c r="B15" s="32" t="s">
        <v>563</v>
      </c>
      <c r="C15" s="33">
        <v>9.25</v>
      </c>
      <c r="D15" s="7"/>
    </row>
    <row r="16" spans="1:4" ht="15" customHeight="1">
      <c r="A16" s="7"/>
      <c r="B16" s="69" t="s">
        <v>555</v>
      </c>
      <c r="C16" s="70"/>
      <c r="D16" s="7"/>
    </row>
    <row r="17" spans="1:4" ht="8.1" customHeight="1">
      <c r="A17" s="7"/>
      <c r="B17" s="69" t="s">
        <v>558</v>
      </c>
      <c r="C17" s="70"/>
      <c r="D17" s="7"/>
    </row>
    <row r="18" spans="1:4" ht="12.95" customHeight="1">
      <c r="A18" s="34" t="s">
        <v>571</v>
      </c>
      <c r="B18" s="28" t="s">
        <v>572</v>
      </c>
      <c r="C18" s="7"/>
      <c r="D18" s="7"/>
    </row>
    <row r="19" spans="1:4" ht="12.95" customHeight="1">
      <c r="A19" s="29" t="s">
        <v>558</v>
      </c>
      <c r="B19" s="30" t="s">
        <v>573</v>
      </c>
      <c r="C19" s="31">
        <v>3</v>
      </c>
      <c r="D19" s="7"/>
    </row>
    <row r="20" spans="1:4" ht="12.95" customHeight="1">
      <c r="A20" s="29" t="s">
        <v>558</v>
      </c>
      <c r="B20" s="30" t="s">
        <v>574</v>
      </c>
      <c r="C20" s="31">
        <v>3</v>
      </c>
      <c r="D20" s="7"/>
    </row>
    <row r="21" spans="1:4" ht="12.95" customHeight="1">
      <c r="A21" s="29" t="s">
        <v>558</v>
      </c>
      <c r="B21" s="30" t="s">
        <v>575</v>
      </c>
      <c r="C21" s="31">
        <v>0.65</v>
      </c>
      <c r="D21" s="7"/>
    </row>
    <row r="22" spans="1:4" ht="12.95" customHeight="1">
      <c r="A22" s="29" t="s">
        <v>558</v>
      </c>
      <c r="B22" s="30" t="s">
        <v>576</v>
      </c>
      <c r="C22" s="31">
        <v>2</v>
      </c>
      <c r="D22" s="7"/>
    </row>
    <row r="23" spans="1:4" ht="15" customHeight="1">
      <c r="A23" s="7"/>
      <c r="B23" s="32" t="s">
        <v>563</v>
      </c>
      <c r="C23" s="33">
        <v>8.65</v>
      </c>
      <c r="D23" s="7"/>
    </row>
    <row r="24" spans="1:4" ht="15" customHeight="1">
      <c r="A24" s="7"/>
      <c r="B24" s="69" t="s">
        <v>555</v>
      </c>
      <c r="C24" s="70"/>
      <c r="D24" s="7"/>
    </row>
    <row r="25" spans="1:4" ht="26.1" customHeight="1">
      <c r="A25" s="7"/>
      <c r="B25" s="92" t="s">
        <v>577</v>
      </c>
      <c r="C25" s="93"/>
      <c r="D25" s="7"/>
    </row>
    <row r="26" spans="1:4" ht="24" customHeight="1">
      <c r="A26" s="7"/>
      <c r="B26" s="92" t="s">
        <v>578</v>
      </c>
      <c r="C26" s="93"/>
      <c r="D26" s="93"/>
    </row>
  </sheetData>
  <mergeCells count="10">
    <mergeCell ref="B26:D26"/>
    <mergeCell ref="A1:D1"/>
    <mergeCell ref="B2:D2"/>
    <mergeCell ref="B4:C4"/>
    <mergeCell ref="B9:C9"/>
    <mergeCell ref="B10:C10"/>
    <mergeCell ref="B16:C16"/>
    <mergeCell ref="B17:C17"/>
    <mergeCell ref="B24:C24"/>
    <mergeCell ref="B25:C25"/>
  </mergeCells>
  <phoneticPr fontId="13" type="noConversion"/>
  <pageMargins left="0.27777777777777779" right="0.27777777777777779" top="0.27777777777777779" bottom="0.27777777777777779" header="0" footer="0"/>
  <pageSetup scale="85" orientation="portrait"/>
  <drawing r:id="rId1"/>
</worksheet>
</file>

<file path=xl/worksheets/sheet9.xml><?xml version="1.0" encoding="utf-8"?>
<worksheet xmlns="http://schemas.openxmlformats.org/spreadsheetml/2006/main" xmlns:r="http://schemas.openxmlformats.org/officeDocument/2006/relationships">
  <sheetPr>
    <outlinePr summaryBelow="0"/>
  </sheetPr>
  <dimension ref="A1:E87"/>
  <sheetViews>
    <sheetView topLeftCell="A67" workbookViewId="0">
      <selection sqref="A1:E1"/>
    </sheetView>
  </sheetViews>
  <sheetFormatPr defaultRowHeight="15"/>
  <cols>
    <col min="1" max="1" width="9.28515625" customWidth="1"/>
    <col min="2" max="2" width="68.7109375" customWidth="1"/>
    <col min="3" max="3" width="8.85546875" customWidth="1"/>
    <col min="4" max="4" width="10.140625" customWidth="1"/>
    <col min="5" max="5" width="18.28515625" customWidth="1"/>
  </cols>
  <sheetData>
    <row r="1" spans="1:5" ht="75" customHeight="1">
      <c r="A1" s="66"/>
      <c r="B1" s="66"/>
      <c r="C1" s="66"/>
      <c r="D1" s="66"/>
      <c r="E1" s="66"/>
    </row>
    <row r="2" spans="1:5" ht="12" customHeight="1">
      <c r="A2" s="7"/>
      <c r="B2" s="69" t="s">
        <v>555</v>
      </c>
      <c r="C2" s="70"/>
      <c r="D2" s="7"/>
      <c r="E2" s="7"/>
    </row>
    <row r="3" spans="1:5" ht="15" customHeight="1">
      <c r="A3" s="18" t="s">
        <v>556</v>
      </c>
      <c r="B3" s="18" t="s">
        <v>85</v>
      </c>
      <c r="C3" s="35" t="s">
        <v>579</v>
      </c>
      <c r="D3" s="18" t="s">
        <v>580</v>
      </c>
      <c r="E3" s="7"/>
    </row>
    <row r="4" spans="1:5" ht="12" customHeight="1">
      <c r="A4" s="7"/>
      <c r="B4" s="69" t="s">
        <v>555</v>
      </c>
      <c r="C4" s="70"/>
      <c r="D4" s="7"/>
      <c r="E4" s="7"/>
    </row>
    <row r="5" spans="1:5" ht="12.95" customHeight="1">
      <c r="A5" s="34" t="s">
        <v>581</v>
      </c>
      <c r="B5" s="28" t="s">
        <v>582</v>
      </c>
      <c r="C5" s="7"/>
      <c r="D5" s="7"/>
      <c r="E5" s="7"/>
    </row>
    <row r="6" spans="1:5" ht="12.95" customHeight="1">
      <c r="A6" s="29" t="s">
        <v>583</v>
      </c>
      <c r="B6" s="30" t="s">
        <v>576</v>
      </c>
      <c r="C6" s="31">
        <v>0</v>
      </c>
      <c r="D6" s="31">
        <v>0</v>
      </c>
      <c r="E6" s="7"/>
    </row>
    <row r="7" spans="1:5" ht="12.95" customHeight="1">
      <c r="A7" s="29" t="s">
        <v>584</v>
      </c>
      <c r="B7" s="30" t="s">
        <v>585</v>
      </c>
      <c r="C7" s="31">
        <v>1.5</v>
      </c>
      <c r="D7" s="31">
        <v>1.5</v>
      </c>
      <c r="E7" s="7"/>
    </row>
    <row r="8" spans="1:5" ht="12.95" customHeight="1">
      <c r="A8" s="29" t="s">
        <v>586</v>
      </c>
      <c r="B8" s="30" t="s">
        <v>587</v>
      </c>
      <c r="C8" s="31">
        <v>1</v>
      </c>
      <c r="D8" s="31">
        <v>1</v>
      </c>
      <c r="E8" s="7"/>
    </row>
    <row r="9" spans="1:5" ht="12.95" customHeight="1">
      <c r="A9" s="29" t="s">
        <v>588</v>
      </c>
      <c r="B9" s="30" t="s">
        <v>589</v>
      </c>
      <c r="C9" s="31">
        <v>0.2</v>
      </c>
      <c r="D9" s="31">
        <v>0.2</v>
      </c>
      <c r="E9" s="7"/>
    </row>
    <row r="10" spans="1:5" ht="12.95" customHeight="1">
      <c r="A10" s="29" t="s">
        <v>590</v>
      </c>
      <c r="B10" s="30" t="s">
        <v>591</v>
      </c>
      <c r="C10" s="31">
        <v>0.6</v>
      </c>
      <c r="D10" s="31">
        <v>0.6</v>
      </c>
      <c r="E10" s="7"/>
    </row>
    <row r="11" spans="1:5" ht="12.95" customHeight="1">
      <c r="A11" s="29" t="s">
        <v>592</v>
      </c>
      <c r="B11" s="30" t="s">
        <v>593</v>
      </c>
      <c r="C11" s="31">
        <v>2.5</v>
      </c>
      <c r="D11" s="31">
        <v>2.5</v>
      </c>
      <c r="E11" s="7"/>
    </row>
    <row r="12" spans="1:5" ht="12.95" customHeight="1">
      <c r="A12" s="29" t="s">
        <v>594</v>
      </c>
      <c r="B12" s="30" t="s">
        <v>595</v>
      </c>
      <c r="C12" s="31">
        <v>3</v>
      </c>
      <c r="D12" s="31">
        <v>3</v>
      </c>
      <c r="E12" s="7"/>
    </row>
    <row r="13" spans="1:5" ht="12.95" customHeight="1">
      <c r="A13" s="29" t="s">
        <v>596</v>
      </c>
      <c r="B13" s="30" t="s">
        <v>597</v>
      </c>
      <c r="C13" s="31">
        <v>8</v>
      </c>
      <c r="D13" s="31">
        <v>8</v>
      </c>
      <c r="E13" s="7"/>
    </row>
    <row r="14" spans="1:5" ht="12.95" customHeight="1">
      <c r="A14" s="29" t="s">
        <v>598</v>
      </c>
      <c r="B14" s="30" t="s">
        <v>599</v>
      </c>
      <c r="C14" s="31">
        <v>0</v>
      </c>
      <c r="D14" s="31">
        <v>0</v>
      </c>
      <c r="E14" s="7"/>
    </row>
    <row r="15" spans="1:5" ht="15" customHeight="1">
      <c r="A15" s="7"/>
      <c r="B15" s="32" t="s">
        <v>563</v>
      </c>
      <c r="C15" s="33">
        <v>16.8</v>
      </c>
      <c r="D15" s="33">
        <v>16.8</v>
      </c>
      <c r="E15" s="7"/>
    </row>
    <row r="16" spans="1:5" ht="12" customHeight="1">
      <c r="A16" s="7"/>
      <c r="B16" s="69" t="s">
        <v>555</v>
      </c>
      <c r="C16" s="70"/>
      <c r="D16" s="7"/>
      <c r="E16" s="7"/>
    </row>
    <row r="17" spans="1:5" ht="12.95" customHeight="1">
      <c r="A17" s="34" t="s">
        <v>600</v>
      </c>
      <c r="B17" s="28" t="s">
        <v>601</v>
      </c>
      <c r="C17" s="7"/>
      <c r="D17" s="7"/>
      <c r="E17" s="7"/>
    </row>
    <row r="18" spans="1:5" ht="12.95" customHeight="1">
      <c r="A18" s="29" t="s">
        <v>602</v>
      </c>
      <c r="B18" s="30" t="s">
        <v>603</v>
      </c>
      <c r="C18" s="31">
        <v>17.91</v>
      </c>
      <c r="D18" s="31">
        <v>0</v>
      </c>
      <c r="E18" s="7"/>
    </row>
    <row r="19" spans="1:5" ht="12.95" customHeight="1">
      <c r="A19" s="29" t="s">
        <v>604</v>
      </c>
      <c r="B19" s="30" t="s">
        <v>605</v>
      </c>
      <c r="C19" s="31">
        <v>4.24</v>
      </c>
      <c r="D19" s="31">
        <v>0</v>
      </c>
      <c r="E19" s="7"/>
    </row>
    <row r="20" spans="1:5" ht="12.95" customHeight="1">
      <c r="A20" s="29" t="s">
        <v>606</v>
      </c>
      <c r="B20" s="30" t="s">
        <v>607</v>
      </c>
      <c r="C20" s="31">
        <v>0.91</v>
      </c>
      <c r="D20" s="31">
        <v>0.69</v>
      </c>
      <c r="E20" s="7"/>
    </row>
    <row r="21" spans="1:5" ht="12.95" customHeight="1">
      <c r="A21" s="29" t="s">
        <v>608</v>
      </c>
      <c r="B21" s="30" t="s">
        <v>609</v>
      </c>
      <c r="C21" s="31">
        <v>10.89</v>
      </c>
      <c r="D21" s="31">
        <v>8.33</v>
      </c>
      <c r="E21" s="7"/>
    </row>
    <row r="22" spans="1:5" ht="12.95" customHeight="1">
      <c r="A22" s="29" t="s">
        <v>610</v>
      </c>
      <c r="B22" s="30" t="s">
        <v>611</v>
      </c>
      <c r="C22" s="31">
        <v>0.08</v>
      </c>
      <c r="D22" s="31">
        <v>0.06</v>
      </c>
      <c r="E22" s="7"/>
    </row>
    <row r="23" spans="1:5" ht="12.95" customHeight="1">
      <c r="A23" s="29" t="s">
        <v>612</v>
      </c>
      <c r="B23" s="30" t="s">
        <v>613</v>
      </c>
      <c r="C23" s="31">
        <v>0.73</v>
      </c>
      <c r="D23" s="31">
        <v>0.56000000000000005</v>
      </c>
      <c r="E23" s="7"/>
    </row>
    <row r="24" spans="1:5" ht="12.95" customHeight="1">
      <c r="A24" s="29" t="s">
        <v>614</v>
      </c>
      <c r="B24" s="30" t="s">
        <v>615</v>
      </c>
      <c r="C24" s="31">
        <v>1.36</v>
      </c>
      <c r="D24" s="31">
        <v>0</v>
      </c>
      <c r="E24" s="7"/>
    </row>
    <row r="25" spans="1:5" ht="12.95" customHeight="1">
      <c r="A25" s="29" t="s">
        <v>616</v>
      </c>
      <c r="B25" s="30" t="s">
        <v>617</v>
      </c>
      <c r="C25" s="31">
        <v>0.12</v>
      </c>
      <c r="D25" s="31">
        <v>0.09</v>
      </c>
      <c r="E25" s="7"/>
    </row>
    <row r="26" spans="1:5" ht="12.95" customHeight="1">
      <c r="A26" s="29" t="s">
        <v>618</v>
      </c>
      <c r="B26" s="30" t="s">
        <v>619</v>
      </c>
      <c r="C26" s="31">
        <v>9.59</v>
      </c>
      <c r="D26" s="31">
        <v>7.34</v>
      </c>
      <c r="E26" s="7"/>
    </row>
    <row r="27" spans="1:5" ht="12.95" customHeight="1">
      <c r="A27" s="29" t="s">
        <v>620</v>
      </c>
      <c r="B27" s="30" t="s">
        <v>621</v>
      </c>
      <c r="C27" s="31">
        <v>0.03</v>
      </c>
      <c r="D27" s="31">
        <v>0.02</v>
      </c>
      <c r="E27" s="7"/>
    </row>
    <row r="28" spans="1:5" ht="15" customHeight="1">
      <c r="A28" s="7"/>
      <c r="B28" s="32" t="s">
        <v>563</v>
      </c>
      <c r="C28" s="33">
        <v>45.86</v>
      </c>
      <c r="D28" s="33">
        <v>17.09</v>
      </c>
      <c r="E28" s="7"/>
    </row>
    <row r="29" spans="1:5" ht="12" customHeight="1">
      <c r="A29" s="7"/>
      <c r="B29" s="69" t="s">
        <v>555</v>
      </c>
      <c r="C29" s="70"/>
      <c r="D29" s="7"/>
      <c r="E29" s="7"/>
    </row>
    <row r="30" spans="1:5" ht="12.95" customHeight="1">
      <c r="A30" s="34" t="s">
        <v>622</v>
      </c>
      <c r="B30" s="28" t="s">
        <v>623</v>
      </c>
      <c r="C30" s="7"/>
      <c r="D30" s="7"/>
      <c r="E30" s="7"/>
    </row>
    <row r="31" spans="1:5" ht="12.95" customHeight="1">
      <c r="A31" s="29" t="s">
        <v>624</v>
      </c>
      <c r="B31" s="30" t="s">
        <v>625</v>
      </c>
      <c r="C31" s="31">
        <v>5.21</v>
      </c>
      <c r="D31" s="31">
        <v>3.99</v>
      </c>
      <c r="E31" s="7"/>
    </row>
    <row r="32" spans="1:5" ht="12.95" customHeight="1">
      <c r="A32" s="29" t="s">
        <v>626</v>
      </c>
      <c r="B32" s="30" t="s">
        <v>627</v>
      </c>
      <c r="C32" s="31">
        <v>0.35</v>
      </c>
      <c r="D32" s="31">
        <v>0.27</v>
      </c>
      <c r="E32" s="7"/>
    </row>
    <row r="33" spans="1:5" ht="12.95" customHeight="1">
      <c r="A33" s="29" t="s">
        <v>628</v>
      </c>
      <c r="B33" s="30" t="s">
        <v>629</v>
      </c>
      <c r="C33" s="31">
        <v>3.51</v>
      </c>
      <c r="D33" s="31">
        <v>2.69</v>
      </c>
      <c r="E33" s="7"/>
    </row>
    <row r="34" spans="1:5" ht="12.95" customHeight="1">
      <c r="A34" s="29" t="s">
        <v>630</v>
      </c>
      <c r="B34" s="30" t="s">
        <v>631</v>
      </c>
      <c r="C34" s="31">
        <v>4.3099999999999996</v>
      </c>
      <c r="D34" s="31">
        <v>3.3</v>
      </c>
      <c r="E34" s="7"/>
    </row>
    <row r="35" spans="1:5" ht="12.95" customHeight="1">
      <c r="A35" s="29" t="s">
        <v>632</v>
      </c>
      <c r="B35" s="30" t="s">
        <v>633</v>
      </c>
      <c r="C35" s="31">
        <v>0.44</v>
      </c>
      <c r="D35" s="31">
        <v>0.34</v>
      </c>
      <c r="E35" s="7"/>
    </row>
    <row r="36" spans="1:5" ht="15" customHeight="1">
      <c r="A36" s="7"/>
      <c r="B36" s="32" t="s">
        <v>563</v>
      </c>
      <c r="C36" s="33">
        <v>13.819999999999999</v>
      </c>
      <c r="D36" s="33">
        <v>10.59</v>
      </c>
      <c r="E36" s="7"/>
    </row>
    <row r="37" spans="1:5" ht="12" customHeight="1">
      <c r="A37" s="7"/>
      <c r="B37" s="69" t="s">
        <v>555</v>
      </c>
      <c r="C37" s="70"/>
      <c r="D37" s="7"/>
      <c r="E37" s="7"/>
    </row>
    <row r="38" spans="1:5" ht="12.95" customHeight="1">
      <c r="A38" s="34" t="s">
        <v>634</v>
      </c>
      <c r="B38" s="28" t="s">
        <v>635</v>
      </c>
      <c r="C38" s="7"/>
      <c r="D38" s="7"/>
      <c r="E38" s="7"/>
    </row>
    <row r="39" spans="1:5" ht="12.95" customHeight="1">
      <c r="A39" s="29" t="s">
        <v>636</v>
      </c>
      <c r="B39" s="30" t="s">
        <v>637</v>
      </c>
      <c r="C39" s="31">
        <v>7.7</v>
      </c>
      <c r="D39" s="31">
        <v>2.87</v>
      </c>
      <c r="E39" s="7"/>
    </row>
    <row r="40" spans="1:5" ht="18" customHeight="1">
      <c r="A40" s="29" t="s">
        <v>638</v>
      </c>
      <c r="B40" s="30" t="s">
        <v>639</v>
      </c>
      <c r="C40" s="31">
        <v>0.48</v>
      </c>
      <c r="D40" s="31">
        <v>0.36</v>
      </c>
      <c r="E40" s="7"/>
    </row>
    <row r="41" spans="1:5" ht="15" customHeight="1">
      <c r="A41" s="7"/>
      <c r="B41" s="32" t="s">
        <v>563</v>
      </c>
      <c r="C41" s="33">
        <v>8.18</v>
      </c>
      <c r="D41" s="33">
        <v>3.23</v>
      </c>
      <c r="E41" s="7"/>
    </row>
    <row r="42" spans="1:5" ht="15" customHeight="1">
      <c r="A42" s="7"/>
      <c r="B42" s="69" t="s">
        <v>555</v>
      </c>
      <c r="C42" s="70"/>
      <c r="D42" s="7"/>
      <c r="E42" s="7"/>
    </row>
    <row r="43" spans="1:5" ht="36.950000000000003" customHeight="1">
      <c r="A43" s="7"/>
      <c r="B43" s="92" t="s">
        <v>640</v>
      </c>
      <c r="C43" s="93"/>
      <c r="D43" s="93"/>
      <c r="E43" s="7"/>
    </row>
    <row r="44" spans="1:5" ht="24" customHeight="1">
      <c r="A44" s="7"/>
      <c r="B44" s="92" t="s">
        <v>641</v>
      </c>
      <c r="C44" s="93"/>
      <c r="D44" s="93"/>
      <c r="E44" s="93"/>
    </row>
    <row r="45" spans="1:5" ht="12" customHeight="1">
      <c r="A45" s="7"/>
      <c r="B45" s="69" t="s">
        <v>555</v>
      </c>
      <c r="C45" s="70"/>
      <c r="D45" s="7"/>
      <c r="E45" s="7"/>
    </row>
    <row r="46" spans="1:5" ht="15" customHeight="1">
      <c r="A46" s="18" t="s">
        <v>556</v>
      </c>
      <c r="B46" s="18" t="s">
        <v>85</v>
      </c>
      <c r="C46" s="35" t="s">
        <v>579</v>
      </c>
      <c r="D46" s="18" t="s">
        <v>580</v>
      </c>
      <c r="E46" s="7"/>
    </row>
    <row r="47" spans="1:5" ht="12" customHeight="1">
      <c r="A47" s="7"/>
      <c r="B47" s="69" t="s">
        <v>555</v>
      </c>
      <c r="C47" s="70"/>
      <c r="D47" s="7"/>
      <c r="E47" s="7"/>
    </row>
    <row r="48" spans="1:5" ht="12.95" customHeight="1">
      <c r="A48" s="34" t="s">
        <v>581</v>
      </c>
      <c r="B48" s="28" t="s">
        <v>582</v>
      </c>
      <c r="C48" s="7"/>
      <c r="D48" s="7"/>
      <c r="E48" s="7"/>
    </row>
    <row r="49" spans="1:5" ht="12.95" customHeight="1">
      <c r="A49" s="29" t="s">
        <v>583</v>
      </c>
      <c r="B49" s="30" t="s">
        <v>576</v>
      </c>
      <c r="C49" s="31">
        <v>0</v>
      </c>
      <c r="D49" s="31">
        <v>0</v>
      </c>
      <c r="E49" s="7"/>
    </row>
    <row r="50" spans="1:5" ht="12.95" customHeight="1">
      <c r="A50" s="29" t="s">
        <v>584</v>
      </c>
      <c r="B50" s="30" t="s">
        <v>585</v>
      </c>
      <c r="C50" s="31">
        <v>1.5</v>
      </c>
      <c r="D50" s="31">
        <v>1.5</v>
      </c>
      <c r="E50" s="7"/>
    </row>
    <row r="51" spans="1:5" ht="12.95" customHeight="1">
      <c r="A51" s="29" t="s">
        <v>586</v>
      </c>
      <c r="B51" s="30" t="s">
        <v>587</v>
      </c>
      <c r="C51" s="31">
        <v>1</v>
      </c>
      <c r="D51" s="31">
        <v>1</v>
      </c>
      <c r="E51" s="7"/>
    </row>
    <row r="52" spans="1:5" ht="12.95" customHeight="1">
      <c r="A52" s="29" t="s">
        <v>588</v>
      </c>
      <c r="B52" s="30" t="s">
        <v>589</v>
      </c>
      <c r="C52" s="31">
        <v>0.2</v>
      </c>
      <c r="D52" s="31">
        <v>0.2</v>
      </c>
      <c r="E52" s="7"/>
    </row>
    <row r="53" spans="1:5" ht="12.95" customHeight="1">
      <c r="A53" s="29" t="s">
        <v>590</v>
      </c>
      <c r="B53" s="30" t="s">
        <v>591</v>
      </c>
      <c r="C53" s="31">
        <v>0.6</v>
      </c>
      <c r="D53" s="31">
        <v>0.6</v>
      </c>
      <c r="E53" s="7"/>
    </row>
    <row r="54" spans="1:5" ht="12.95" customHeight="1">
      <c r="A54" s="29" t="s">
        <v>592</v>
      </c>
      <c r="B54" s="30" t="s">
        <v>593</v>
      </c>
      <c r="C54" s="31">
        <v>2.5</v>
      </c>
      <c r="D54" s="31">
        <v>2.5</v>
      </c>
      <c r="E54" s="7"/>
    </row>
    <row r="55" spans="1:5" ht="12.95" customHeight="1">
      <c r="A55" s="29" t="s">
        <v>594</v>
      </c>
      <c r="B55" s="30" t="s">
        <v>595</v>
      </c>
      <c r="C55" s="31">
        <v>3</v>
      </c>
      <c r="D55" s="31">
        <v>3</v>
      </c>
      <c r="E55" s="7"/>
    </row>
    <row r="56" spans="1:5" ht="12.95" customHeight="1">
      <c r="A56" s="29" t="s">
        <v>596</v>
      </c>
      <c r="B56" s="30" t="s">
        <v>597</v>
      </c>
      <c r="C56" s="31">
        <v>8</v>
      </c>
      <c r="D56" s="31">
        <v>8</v>
      </c>
      <c r="E56" s="7"/>
    </row>
    <row r="57" spans="1:5" ht="12.95" customHeight="1">
      <c r="A57" s="29" t="s">
        <v>598</v>
      </c>
      <c r="B57" s="30" t="s">
        <v>599</v>
      </c>
      <c r="C57" s="31">
        <v>0</v>
      </c>
      <c r="D57" s="31">
        <v>0</v>
      </c>
      <c r="E57" s="7"/>
    </row>
    <row r="58" spans="1:5" ht="15" customHeight="1">
      <c r="A58" s="7"/>
      <c r="B58" s="32" t="s">
        <v>563</v>
      </c>
      <c r="C58" s="33">
        <v>16.8</v>
      </c>
      <c r="D58" s="33">
        <v>16.8</v>
      </c>
      <c r="E58" s="7"/>
    </row>
    <row r="59" spans="1:5" ht="12" customHeight="1">
      <c r="A59" s="7"/>
      <c r="B59" s="69" t="s">
        <v>555</v>
      </c>
      <c r="C59" s="70"/>
      <c r="D59" s="7"/>
      <c r="E59" s="7"/>
    </row>
    <row r="60" spans="1:5" ht="12.95" customHeight="1">
      <c r="A60" s="34" t="s">
        <v>600</v>
      </c>
      <c r="B60" s="28" t="s">
        <v>601</v>
      </c>
      <c r="C60" s="7"/>
      <c r="D60" s="7"/>
      <c r="E60" s="7"/>
    </row>
    <row r="61" spans="1:5" ht="12.95" customHeight="1">
      <c r="A61" s="29" t="s">
        <v>602</v>
      </c>
      <c r="B61" s="30" t="s">
        <v>603</v>
      </c>
      <c r="C61" s="31">
        <v>17.91</v>
      </c>
      <c r="D61" s="31">
        <v>0</v>
      </c>
      <c r="E61" s="7"/>
    </row>
    <row r="62" spans="1:5" ht="12.95" customHeight="1">
      <c r="A62" s="29" t="s">
        <v>604</v>
      </c>
      <c r="B62" s="30" t="s">
        <v>605</v>
      </c>
      <c r="C62" s="31">
        <v>4.24</v>
      </c>
      <c r="D62" s="31">
        <v>0</v>
      </c>
      <c r="E62" s="7"/>
    </row>
    <row r="63" spans="1:5" ht="12.95" customHeight="1">
      <c r="A63" s="29" t="s">
        <v>606</v>
      </c>
      <c r="B63" s="30" t="s">
        <v>607</v>
      </c>
      <c r="C63" s="31">
        <v>0.91</v>
      </c>
      <c r="D63" s="31">
        <v>0.69</v>
      </c>
      <c r="E63" s="7"/>
    </row>
    <row r="64" spans="1:5" ht="12.95" customHeight="1">
      <c r="A64" s="29" t="s">
        <v>608</v>
      </c>
      <c r="B64" s="30" t="s">
        <v>609</v>
      </c>
      <c r="C64" s="31">
        <v>10.89</v>
      </c>
      <c r="D64" s="31">
        <v>8.33</v>
      </c>
      <c r="E64" s="7"/>
    </row>
    <row r="65" spans="1:5" ht="12.95" customHeight="1">
      <c r="A65" s="29" t="s">
        <v>610</v>
      </c>
      <c r="B65" s="30" t="s">
        <v>611</v>
      </c>
      <c r="C65" s="31">
        <v>0.08</v>
      </c>
      <c r="D65" s="31">
        <v>0.06</v>
      </c>
      <c r="E65" s="7"/>
    </row>
    <row r="66" spans="1:5" ht="12.95" customHeight="1">
      <c r="A66" s="29" t="s">
        <v>612</v>
      </c>
      <c r="B66" s="30" t="s">
        <v>613</v>
      </c>
      <c r="C66" s="31">
        <v>0.73</v>
      </c>
      <c r="D66" s="31">
        <v>0.56000000000000005</v>
      </c>
      <c r="E66" s="7"/>
    </row>
    <row r="67" spans="1:5" ht="12.95" customHeight="1">
      <c r="A67" s="29" t="s">
        <v>614</v>
      </c>
      <c r="B67" s="30" t="s">
        <v>615</v>
      </c>
      <c r="C67" s="31">
        <v>1.36</v>
      </c>
      <c r="D67" s="31">
        <v>0</v>
      </c>
      <c r="E67" s="7"/>
    </row>
    <row r="68" spans="1:5" ht="12.95" customHeight="1">
      <c r="A68" s="29" t="s">
        <v>616</v>
      </c>
      <c r="B68" s="30" t="s">
        <v>617</v>
      </c>
      <c r="C68" s="31">
        <v>0.12</v>
      </c>
      <c r="D68" s="31">
        <v>0.09</v>
      </c>
      <c r="E68" s="7"/>
    </row>
    <row r="69" spans="1:5" ht="12.95" customHeight="1">
      <c r="A69" s="29" t="s">
        <v>618</v>
      </c>
      <c r="B69" s="30" t="s">
        <v>619</v>
      </c>
      <c r="C69" s="31">
        <v>9.5399999999999991</v>
      </c>
      <c r="D69" s="31">
        <v>7.3</v>
      </c>
      <c r="E69" s="7"/>
    </row>
    <row r="70" spans="1:5" ht="12.95" customHeight="1">
      <c r="A70" s="29" t="s">
        <v>620</v>
      </c>
      <c r="B70" s="30" t="s">
        <v>621</v>
      </c>
      <c r="C70" s="31">
        <v>0.03</v>
      </c>
      <c r="D70" s="31">
        <v>0.02</v>
      </c>
      <c r="E70" s="7"/>
    </row>
    <row r="71" spans="1:5" ht="15" customHeight="1">
      <c r="A71" s="7"/>
      <c r="B71" s="32" t="s">
        <v>563</v>
      </c>
      <c r="C71" s="33">
        <v>45.809999999999995</v>
      </c>
      <c r="D71" s="33">
        <v>17.05</v>
      </c>
      <c r="E71" s="7"/>
    </row>
    <row r="72" spans="1:5" ht="12" customHeight="1">
      <c r="A72" s="7"/>
      <c r="B72" s="69" t="s">
        <v>555</v>
      </c>
      <c r="C72" s="70"/>
      <c r="D72" s="7"/>
      <c r="E72" s="7"/>
    </row>
    <row r="73" spans="1:5" ht="12.95" customHeight="1">
      <c r="A73" s="34" t="s">
        <v>622</v>
      </c>
      <c r="B73" s="28" t="s">
        <v>623</v>
      </c>
      <c r="C73" s="7"/>
      <c r="D73" s="7"/>
      <c r="E73" s="7"/>
    </row>
    <row r="74" spans="1:5" ht="12.95" customHeight="1">
      <c r="A74" s="29" t="s">
        <v>624</v>
      </c>
      <c r="B74" s="30" t="s">
        <v>625</v>
      </c>
      <c r="C74" s="31">
        <v>5.46</v>
      </c>
      <c r="D74" s="31">
        <v>4.18</v>
      </c>
      <c r="E74" s="7"/>
    </row>
    <row r="75" spans="1:5" ht="12.95" customHeight="1">
      <c r="A75" s="29" t="s">
        <v>626</v>
      </c>
      <c r="B75" s="30" t="s">
        <v>627</v>
      </c>
      <c r="C75" s="31">
        <v>0.13</v>
      </c>
      <c r="D75" s="31">
        <v>0.1</v>
      </c>
      <c r="E75" s="7"/>
    </row>
    <row r="76" spans="1:5" ht="12.95" customHeight="1">
      <c r="A76" s="29" t="s">
        <v>628</v>
      </c>
      <c r="B76" s="30" t="s">
        <v>629</v>
      </c>
      <c r="C76" s="31">
        <v>3.68</v>
      </c>
      <c r="D76" s="31">
        <v>2.82</v>
      </c>
      <c r="E76" s="7"/>
    </row>
    <row r="77" spans="1:5" ht="12.95" customHeight="1">
      <c r="A77" s="29" t="s">
        <v>630</v>
      </c>
      <c r="B77" s="30" t="s">
        <v>631</v>
      </c>
      <c r="C77" s="31">
        <v>4.53</v>
      </c>
      <c r="D77" s="31">
        <v>3.47</v>
      </c>
      <c r="E77" s="7"/>
    </row>
    <row r="78" spans="1:5" ht="12.95" customHeight="1">
      <c r="A78" s="29" t="s">
        <v>632</v>
      </c>
      <c r="B78" s="30" t="s">
        <v>633</v>
      </c>
      <c r="C78" s="31">
        <v>0.46</v>
      </c>
      <c r="D78" s="31">
        <v>0.35</v>
      </c>
      <c r="E78" s="7"/>
    </row>
    <row r="79" spans="1:5" ht="15" customHeight="1">
      <c r="A79" s="7"/>
      <c r="B79" s="32" t="s">
        <v>563</v>
      </c>
      <c r="C79" s="33">
        <v>14.260000000000002</v>
      </c>
      <c r="D79" s="33">
        <v>10.92</v>
      </c>
      <c r="E79" s="7"/>
    </row>
    <row r="80" spans="1:5" ht="12" customHeight="1">
      <c r="A80" s="7"/>
      <c r="B80" s="69" t="s">
        <v>555</v>
      </c>
      <c r="C80" s="70"/>
      <c r="D80" s="7"/>
      <c r="E80" s="7"/>
    </row>
    <row r="81" spans="1:5" ht="12.95" customHeight="1">
      <c r="A81" s="34" t="s">
        <v>634</v>
      </c>
      <c r="B81" s="28" t="s">
        <v>635</v>
      </c>
      <c r="C81" s="7"/>
      <c r="D81" s="7"/>
      <c r="E81" s="7"/>
    </row>
    <row r="82" spans="1:5" ht="12.95" customHeight="1">
      <c r="A82" s="29" t="s">
        <v>636</v>
      </c>
      <c r="B82" s="30" t="s">
        <v>637</v>
      </c>
      <c r="C82" s="31">
        <v>7.7</v>
      </c>
      <c r="D82" s="31">
        <v>2.86</v>
      </c>
      <c r="E82" s="7"/>
    </row>
    <row r="83" spans="1:5" ht="18" customHeight="1">
      <c r="A83" s="29" t="s">
        <v>638</v>
      </c>
      <c r="B83" s="30" t="s">
        <v>639</v>
      </c>
      <c r="C83" s="31">
        <v>0.46</v>
      </c>
      <c r="D83" s="31">
        <v>0.35</v>
      </c>
      <c r="E83" s="7"/>
    </row>
    <row r="84" spans="1:5" ht="15" customHeight="1">
      <c r="A84" s="7"/>
      <c r="B84" s="32" t="s">
        <v>563</v>
      </c>
      <c r="C84" s="33">
        <v>8.16</v>
      </c>
      <c r="D84" s="33">
        <v>3.21</v>
      </c>
      <c r="E84" s="7"/>
    </row>
    <row r="85" spans="1:5" ht="15" customHeight="1">
      <c r="A85" s="7"/>
      <c r="B85" s="69" t="s">
        <v>555</v>
      </c>
      <c r="C85" s="70"/>
      <c r="D85" s="7"/>
      <c r="E85" s="7"/>
    </row>
    <row r="86" spans="1:5" ht="36.950000000000003" customHeight="1">
      <c r="A86" s="7"/>
      <c r="B86" s="92" t="s">
        <v>642</v>
      </c>
      <c r="C86" s="93"/>
      <c r="D86" s="93"/>
      <c r="E86" s="7"/>
    </row>
    <row r="87" spans="1:5" ht="24" customHeight="1">
      <c r="A87" s="7"/>
      <c r="B87" s="92" t="s">
        <v>641</v>
      </c>
      <c r="C87" s="93"/>
      <c r="D87" s="93"/>
      <c r="E87" s="93"/>
    </row>
  </sheetData>
  <mergeCells count="17">
    <mergeCell ref="B45:C45"/>
    <mergeCell ref="A1:E1"/>
    <mergeCell ref="B2:C2"/>
    <mergeCell ref="B4:C4"/>
    <mergeCell ref="B16:C16"/>
    <mergeCell ref="B29:C29"/>
    <mergeCell ref="B37:C37"/>
    <mergeCell ref="B42:C42"/>
    <mergeCell ref="B43:D43"/>
    <mergeCell ref="B44:E44"/>
    <mergeCell ref="B86:D86"/>
    <mergeCell ref="B87:E87"/>
    <mergeCell ref="B47:C47"/>
    <mergeCell ref="B59:C59"/>
    <mergeCell ref="B72:C72"/>
    <mergeCell ref="B80:C80"/>
    <mergeCell ref="B85:C85"/>
  </mergeCells>
  <phoneticPr fontId="13" type="noConversion"/>
  <pageMargins left="0.27777777777777779" right="0.27777777777777779" top="0.27777777777777779" bottom="0.27777777777777779" header="0" footer="0"/>
  <pageSetup scale="85"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10</vt:i4>
      </vt:variant>
    </vt:vector>
  </HeadingPairs>
  <TitlesOfParts>
    <vt:vector size="19" baseType="lpstr">
      <vt:lpstr>ORCAMENTO</vt:lpstr>
      <vt:lpstr>CUSTO DIRETO</vt:lpstr>
      <vt:lpstr>RESUMO</vt:lpstr>
      <vt:lpstr>COMPOSICOES</vt:lpstr>
      <vt:lpstr>COMPOSICOES PROPRIAS</vt:lpstr>
      <vt:lpstr>COMPOSICOES AUXILIARES</vt:lpstr>
      <vt:lpstr>CRONOGRAMA</vt:lpstr>
      <vt:lpstr>BDI</vt:lpstr>
      <vt:lpstr>ENCARGOS SOCIAIS</vt:lpstr>
      <vt:lpstr>CRONOGRAMA!Area_de_impressao</vt:lpstr>
      <vt:lpstr>JR_PAGE_ANCHOR_0_1</vt:lpstr>
      <vt:lpstr>JR_PAGE_ANCHOR_1_1</vt:lpstr>
      <vt:lpstr>JR_PAGE_ANCHOR_2_1</vt:lpstr>
      <vt:lpstr>JR_PAGE_ANCHOR_3_1</vt:lpstr>
      <vt:lpstr>JR_PAGE_ANCHOR_4_1</vt:lpstr>
      <vt:lpstr>JR_PAGE_ANCHOR_5_1</vt:lpstr>
      <vt:lpstr>JR_PAGE_ANCHOR_6_1</vt:lpstr>
      <vt:lpstr>JR_PAGE_ANCHOR_7_1</vt:lpstr>
      <vt:lpstr>JR_PAGE_ANCHOR_8_1</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cp:lastPrinted>2016-09-06T18:06:18Z</cp:lastPrinted>
  <dcterms:created xsi:type="dcterms:W3CDTF">2016-09-06T17:52:46Z</dcterms:created>
  <dcterms:modified xsi:type="dcterms:W3CDTF">2016-10-04T15:08:11Z</dcterms:modified>
</cp:coreProperties>
</file>